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90" windowWidth="15330" windowHeight="1800" tabRatio="723"/>
  </bookViews>
  <sheets>
    <sheet name="C63-29.1-1" sheetId="139" r:id="rId1"/>
    <sheet name="26" sheetId="154" r:id="rId2"/>
    <sheet name="C68-31" sheetId="152" r:id="rId3"/>
    <sheet name="C69-32" sheetId="135" r:id="rId4"/>
    <sheet name="C64-29.2" sheetId="134" r:id="rId5"/>
    <sheet name="C71-33-2" sheetId="142" r:id="rId6"/>
    <sheet name="C70-33-1" sheetId="155" r:id="rId7"/>
    <sheet name="C73-34-2" sheetId="121" r:id="rId8"/>
    <sheet name="C72-34-1" sheetId="144" r:id="rId9"/>
    <sheet name="C74-35-2" sheetId="145" r:id="rId10"/>
    <sheet name="C75-35-1" sheetId="147" r:id="rId11"/>
    <sheet name="C76-36" sheetId="150" r:id="rId12"/>
  </sheets>
  <externalReferences>
    <externalReference r:id="rId13"/>
  </externalReferences>
  <definedNames>
    <definedName name="AGUASCALIENTES">"TIT2002"</definedName>
    <definedName name="_xlnm.Print_Area" localSheetId="1">'26'!$A$1:$L$84</definedName>
    <definedName name="_xlnm.Print_Area" localSheetId="4">'C64-29.2'!$A$1:$F$26</definedName>
    <definedName name="_xlnm.Print_Area" localSheetId="3">'C69-32'!$A$1:$F$26</definedName>
    <definedName name="_xlnm.Print_Area" localSheetId="6">'C70-33-1'!$A$1:$G$17</definedName>
    <definedName name="_xlnm.Print_Area" localSheetId="7">'C73-34-2'!$A$1:$E$17</definedName>
    <definedName name="_xlnm.Print_Area" localSheetId="9">'C74-35-2'!$A$1:$C$73</definedName>
    <definedName name="_xlnm.Print_Area" localSheetId="10">'C75-35-1'!$A$1:$E$73</definedName>
    <definedName name="MECASUT06" localSheetId="6">#REF!</definedName>
    <definedName name="MECASUT06">#REF!</definedName>
  </definedNames>
  <calcPr calcId="145621"/>
</workbook>
</file>

<file path=xl/calcChain.xml><?xml version="1.0" encoding="utf-8"?>
<calcChain xmlns="http://schemas.openxmlformats.org/spreadsheetml/2006/main">
  <c r="D7" i="144" l="1"/>
  <c r="D8" i="144"/>
  <c r="D9" i="144"/>
  <c r="D10" i="144"/>
  <c r="D11" i="144"/>
  <c r="D12" i="144"/>
  <c r="D13" i="144"/>
  <c r="D14" i="144"/>
  <c r="D15" i="144"/>
  <c r="D16" i="144"/>
  <c r="D17" i="144"/>
  <c r="D18" i="144"/>
  <c r="D19" i="144"/>
  <c r="D20" i="144"/>
  <c r="D21" i="144"/>
  <c r="D22" i="144"/>
  <c r="D23" i="144"/>
  <c r="D24" i="144"/>
  <c r="D25" i="144"/>
  <c r="D26" i="144"/>
  <c r="D27" i="144"/>
  <c r="D28" i="144"/>
  <c r="D29" i="144"/>
  <c r="D30" i="144"/>
  <c r="D31" i="144"/>
  <c r="D32" i="144"/>
  <c r="D33" i="144"/>
  <c r="D34" i="144"/>
  <c r="D35" i="144"/>
  <c r="D36" i="144"/>
  <c r="D37" i="144"/>
  <c r="D38" i="144"/>
  <c r="D39" i="144"/>
  <c r="D40" i="144"/>
  <c r="D41" i="144"/>
  <c r="D42" i="144"/>
  <c r="D43" i="144"/>
  <c r="D44" i="144"/>
  <c r="D45" i="144"/>
  <c r="D46" i="144"/>
  <c r="D47" i="144"/>
  <c r="D48" i="144"/>
  <c r="D49" i="144"/>
  <c r="D50" i="144"/>
  <c r="D51" i="144"/>
  <c r="D52" i="144"/>
  <c r="D53" i="144"/>
  <c r="D54" i="144"/>
  <c r="D55" i="144"/>
  <c r="D56" i="144"/>
  <c r="D57" i="144"/>
  <c r="D58" i="144"/>
  <c r="D59" i="144"/>
  <c r="D60" i="144"/>
  <c r="D61" i="144"/>
  <c r="D62" i="144"/>
  <c r="D63" i="144"/>
  <c r="D64" i="144"/>
  <c r="D65" i="144"/>
  <c r="D66" i="144"/>
  <c r="D67" i="144"/>
  <c r="D68" i="144"/>
  <c r="D69" i="144"/>
  <c r="D70" i="144"/>
  <c r="D6" i="144"/>
  <c r="C7" i="150" l="1"/>
  <c r="D7" i="150"/>
  <c r="C8" i="150"/>
  <c r="D8" i="150"/>
  <c r="C9" i="150"/>
  <c r="D9" i="150"/>
  <c r="C10" i="150"/>
  <c r="D10" i="150"/>
  <c r="C11" i="150"/>
  <c r="D11" i="150"/>
  <c r="C12" i="150"/>
  <c r="D12" i="150"/>
  <c r="C13" i="150"/>
  <c r="D13" i="150"/>
  <c r="C14" i="150"/>
  <c r="D14" i="150"/>
  <c r="C15" i="150"/>
  <c r="D15" i="150"/>
  <c r="C16" i="150"/>
  <c r="D16" i="150"/>
  <c r="C17" i="150"/>
  <c r="D17" i="150"/>
  <c r="C18" i="150"/>
  <c r="D18" i="150"/>
  <c r="C19" i="150"/>
  <c r="D19" i="150"/>
  <c r="C20" i="150"/>
  <c r="D20" i="150"/>
  <c r="C21" i="150"/>
  <c r="D21" i="150"/>
  <c r="C22" i="150"/>
  <c r="D22" i="150"/>
  <c r="C23" i="150"/>
  <c r="D23" i="150"/>
  <c r="C24" i="150"/>
  <c r="D24" i="150"/>
  <c r="C25" i="150"/>
  <c r="D25" i="150"/>
  <c r="C26" i="150"/>
  <c r="D26" i="150"/>
  <c r="C27" i="150"/>
  <c r="D27" i="150"/>
  <c r="C28" i="150"/>
  <c r="D28" i="150"/>
  <c r="C29" i="150"/>
  <c r="D29" i="150"/>
  <c r="C30" i="150"/>
  <c r="D30" i="150"/>
  <c r="C31" i="150"/>
  <c r="D31" i="150"/>
  <c r="C32" i="150"/>
  <c r="D32" i="150"/>
  <c r="C33" i="150"/>
  <c r="D33" i="150"/>
  <c r="C34" i="150"/>
  <c r="D34" i="150"/>
  <c r="C35" i="150"/>
  <c r="D35" i="150"/>
  <c r="C36" i="150"/>
  <c r="D36" i="150"/>
  <c r="C37" i="150"/>
  <c r="D37" i="150"/>
  <c r="C38" i="150"/>
  <c r="D38" i="150"/>
  <c r="C39" i="150"/>
  <c r="D39" i="150"/>
  <c r="C40" i="150"/>
  <c r="D40" i="150"/>
  <c r="C41" i="150"/>
  <c r="D41" i="150"/>
  <c r="C42" i="150"/>
  <c r="D42" i="150"/>
  <c r="C43" i="150"/>
  <c r="D43" i="150"/>
  <c r="C44" i="150"/>
  <c r="D44" i="150"/>
  <c r="C45" i="150"/>
  <c r="D45" i="150"/>
  <c r="C46" i="150"/>
  <c r="D46" i="150"/>
  <c r="C47" i="150"/>
  <c r="D47" i="150"/>
  <c r="C48" i="150"/>
  <c r="D48" i="150"/>
  <c r="C49" i="150"/>
  <c r="D49" i="150"/>
  <c r="C50" i="150"/>
  <c r="D50" i="150"/>
  <c r="C51" i="150"/>
  <c r="D51" i="150"/>
  <c r="C52" i="150"/>
  <c r="D52" i="150"/>
  <c r="C53" i="150"/>
  <c r="D53" i="150"/>
  <c r="C54" i="150"/>
  <c r="D54" i="150"/>
  <c r="C55" i="150"/>
  <c r="D55" i="150"/>
  <c r="C56" i="150"/>
  <c r="D56" i="150"/>
  <c r="C57" i="150"/>
  <c r="D57" i="150"/>
  <c r="C58" i="150"/>
  <c r="D58" i="150"/>
  <c r="C59" i="150"/>
  <c r="D59" i="150"/>
  <c r="C60" i="150"/>
  <c r="D60" i="150"/>
  <c r="C61" i="150"/>
  <c r="D61" i="150"/>
  <c r="C62" i="150"/>
  <c r="D62" i="150"/>
  <c r="C63" i="150"/>
  <c r="D63" i="150"/>
  <c r="C64" i="150"/>
  <c r="D64" i="150"/>
  <c r="C65" i="150"/>
  <c r="D65" i="150"/>
  <c r="C66" i="150"/>
  <c r="D66" i="150"/>
  <c r="C67" i="150"/>
  <c r="D67" i="150"/>
  <c r="C68" i="150"/>
  <c r="D68" i="150"/>
  <c r="C69" i="150"/>
  <c r="D69" i="150"/>
  <c r="C70" i="150"/>
  <c r="D70" i="150"/>
  <c r="D6" i="150"/>
  <c r="C6" i="150"/>
  <c r="C7" i="147"/>
  <c r="D7" i="147"/>
  <c r="C8" i="147"/>
  <c r="D8" i="147"/>
  <c r="C9" i="147"/>
  <c r="D9" i="147"/>
  <c r="C10" i="147"/>
  <c r="D10" i="147"/>
  <c r="C11" i="147"/>
  <c r="D11" i="147"/>
  <c r="C12" i="147"/>
  <c r="D12" i="147"/>
  <c r="C13" i="147"/>
  <c r="D13" i="147"/>
  <c r="C14" i="147"/>
  <c r="D14" i="147"/>
  <c r="C15" i="147"/>
  <c r="D15" i="147"/>
  <c r="C16" i="147"/>
  <c r="D16" i="147"/>
  <c r="C17" i="147"/>
  <c r="D17" i="147"/>
  <c r="C18" i="147"/>
  <c r="D18" i="147"/>
  <c r="C19" i="147"/>
  <c r="D19" i="147"/>
  <c r="C20" i="147"/>
  <c r="D20" i="147"/>
  <c r="C21" i="147"/>
  <c r="D21" i="147"/>
  <c r="C22" i="147"/>
  <c r="D22" i="147"/>
  <c r="C23" i="147"/>
  <c r="D23" i="147"/>
  <c r="C24" i="147"/>
  <c r="D24" i="147"/>
  <c r="C25" i="147"/>
  <c r="D25" i="147"/>
  <c r="C26" i="147"/>
  <c r="D26" i="147"/>
  <c r="C27" i="147"/>
  <c r="D27" i="147"/>
  <c r="C28" i="147"/>
  <c r="D28" i="147"/>
  <c r="C29" i="147"/>
  <c r="D29" i="147"/>
  <c r="C30" i="147"/>
  <c r="D30" i="147"/>
  <c r="C31" i="147"/>
  <c r="D31" i="147"/>
  <c r="C32" i="147"/>
  <c r="D32" i="147"/>
  <c r="C33" i="147"/>
  <c r="D33" i="147"/>
  <c r="C34" i="147"/>
  <c r="D34" i="147"/>
  <c r="C35" i="147"/>
  <c r="D35" i="147"/>
  <c r="C36" i="147"/>
  <c r="D36" i="147"/>
  <c r="C37" i="147"/>
  <c r="D37" i="147"/>
  <c r="C38" i="147"/>
  <c r="D38" i="147"/>
  <c r="C39" i="147"/>
  <c r="D39" i="147"/>
  <c r="C40" i="147"/>
  <c r="D40" i="147"/>
  <c r="C41" i="147"/>
  <c r="D41" i="147"/>
  <c r="C42" i="147"/>
  <c r="D42" i="147"/>
  <c r="C43" i="147"/>
  <c r="D43" i="147"/>
  <c r="C44" i="147"/>
  <c r="D44" i="147"/>
  <c r="C45" i="147"/>
  <c r="D45" i="147"/>
  <c r="C46" i="147"/>
  <c r="D46" i="147"/>
  <c r="C47" i="147"/>
  <c r="D47" i="147"/>
  <c r="C48" i="147"/>
  <c r="D48" i="147"/>
  <c r="C49" i="147"/>
  <c r="D49" i="147"/>
  <c r="C50" i="147"/>
  <c r="D50" i="147"/>
  <c r="C51" i="147"/>
  <c r="D51" i="147"/>
  <c r="C52" i="147"/>
  <c r="D52" i="147"/>
  <c r="C53" i="147"/>
  <c r="D53" i="147"/>
  <c r="C54" i="147"/>
  <c r="D54" i="147"/>
  <c r="C55" i="147"/>
  <c r="D55" i="147"/>
  <c r="C56" i="147"/>
  <c r="D56" i="147"/>
  <c r="C57" i="147"/>
  <c r="D57" i="147"/>
  <c r="C58" i="147"/>
  <c r="D58" i="147"/>
  <c r="C59" i="147"/>
  <c r="D59" i="147"/>
  <c r="C60" i="147"/>
  <c r="D60" i="147"/>
  <c r="C61" i="147"/>
  <c r="D61" i="147"/>
  <c r="C62" i="147"/>
  <c r="D62" i="147"/>
  <c r="C63" i="147"/>
  <c r="D63" i="147"/>
  <c r="C64" i="147"/>
  <c r="D64" i="147"/>
  <c r="C65" i="147"/>
  <c r="D65" i="147"/>
  <c r="C66" i="147"/>
  <c r="D66" i="147"/>
  <c r="C67" i="147"/>
  <c r="D67" i="147"/>
  <c r="C68" i="147"/>
  <c r="D68" i="147"/>
  <c r="C69" i="147"/>
  <c r="E69" i="147" s="1"/>
  <c r="D69" i="147"/>
  <c r="C70" i="147"/>
  <c r="E70" i="147" s="1"/>
  <c r="D70" i="147"/>
  <c r="D6" i="147"/>
  <c r="C6" i="147"/>
  <c r="C7" i="145"/>
  <c r="C8" i="145"/>
  <c r="C9" i="145"/>
  <c r="C10" i="145"/>
  <c r="C11" i="145"/>
  <c r="C12" i="145"/>
  <c r="C13" i="145"/>
  <c r="C14" i="145"/>
  <c r="C15" i="145"/>
  <c r="C16" i="145"/>
  <c r="C17" i="145"/>
  <c r="C18" i="145"/>
  <c r="C19" i="145"/>
  <c r="C20" i="145"/>
  <c r="C21" i="145"/>
  <c r="C23" i="145"/>
  <c r="C24" i="145"/>
  <c r="C25" i="145"/>
  <c r="C26" i="145"/>
  <c r="C27" i="145"/>
  <c r="C28" i="145"/>
  <c r="C29" i="145"/>
  <c r="C31" i="145"/>
  <c r="C32" i="145"/>
  <c r="C33" i="145"/>
  <c r="C34" i="145"/>
  <c r="C35" i="145"/>
  <c r="C36" i="145"/>
  <c r="C37" i="145"/>
  <c r="C39" i="145"/>
  <c r="C40" i="145"/>
  <c r="C41" i="145"/>
  <c r="C42" i="145"/>
  <c r="C43" i="145"/>
  <c r="C44" i="145"/>
  <c r="C45" i="145"/>
  <c r="C46" i="145"/>
  <c r="C48" i="145"/>
  <c r="C49" i="145"/>
  <c r="C50" i="145"/>
  <c r="C51" i="145"/>
  <c r="C52" i="145"/>
  <c r="C53" i="145"/>
  <c r="C56" i="145"/>
  <c r="C57" i="145"/>
  <c r="C58" i="145"/>
  <c r="C59" i="145"/>
  <c r="C60" i="145"/>
  <c r="C61" i="145"/>
  <c r="C62" i="145"/>
  <c r="C63" i="145"/>
  <c r="C64" i="145"/>
  <c r="C65" i="145"/>
  <c r="C66" i="145"/>
  <c r="C67" i="145"/>
  <c r="C68" i="145"/>
  <c r="C69" i="145"/>
  <c r="C70" i="145"/>
  <c r="C6" i="145"/>
  <c r="C7" i="144"/>
  <c r="C8" i="144"/>
  <c r="E8" i="144" s="1"/>
  <c r="C9" i="144"/>
  <c r="E9" i="144" s="1"/>
  <c r="C10" i="144"/>
  <c r="E10" i="144" s="1"/>
  <c r="C11" i="144"/>
  <c r="E11" i="144" s="1"/>
  <c r="C12" i="144"/>
  <c r="E12" i="144" s="1"/>
  <c r="C13" i="144"/>
  <c r="E13" i="144" s="1"/>
  <c r="C14" i="144"/>
  <c r="E14" i="144" s="1"/>
  <c r="C15" i="144"/>
  <c r="E15" i="144" s="1"/>
  <c r="C16" i="144"/>
  <c r="E16" i="144" s="1"/>
  <c r="C17" i="144"/>
  <c r="E17" i="144" s="1"/>
  <c r="C18" i="144"/>
  <c r="E18" i="144" s="1"/>
  <c r="C19" i="144"/>
  <c r="E19" i="144" s="1"/>
  <c r="C20" i="144"/>
  <c r="E20" i="144" s="1"/>
  <c r="C21" i="144"/>
  <c r="E21" i="144" s="1"/>
  <c r="C22" i="144"/>
  <c r="E22" i="144" s="1"/>
  <c r="C23" i="144"/>
  <c r="E23" i="144" s="1"/>
  <c r="C24" i="144"/>
  <c r="E24" i="144" s="1"/>
  <c r="C25" i="144"/>
  <c r="E25" i="144" s="1"/>
  <c r="C26" i="144"/>
  <c r="E26" i="144" s="1"/>
  <c r="C27" i="144"/>
  <c r="E27" i="144" s="1"/>
  <c r="C28" i="144"/>
  <c r="E28" i="144" s="1"/>
  <c r="C29" i="144"/>
  <c r="E29" i="144" s="1"/>
  <c r="C30" i="144"/>
  <c r="E30" i="144" s="1"/>
  <c r="C31" i="144"/>
  <c r="E31" i="144" s="1"/>
  <c r="C32" i="144"/>
  <c r="E32" i="144" s="1"/>
  <c r="C33" i="144"/>
  <c r="E33" i="144" s="1"/>
  <c r="C34" i="144"/>
  <c r="E34" i="144" s="1"/>
  <c r="C35" i="144"/>
  <c r="E35" i="144" s="1"/>
  <c r="C36" i="144"/>
  <c r="E36" i="144" s="1"/>
  <c r="C37" i="144"/>
  <c r="E37" i="144" s="1"/>
  <c r="C38" i="144"/>
  <c r="E38" i="144" s="1"/>
  <c r="C39" i="144"/>
  <c r="E39" i="144" s="1"/>
  <c r="C40" i="144"/>
  <c r="E40" i="144" s="1"/>
  <c r="C41" i="144"/>
  <c r="E41" i="144" s="1"/>
  <c r="C42" i="144"/>
  <c r="E42" i="144" s="1"/>
  <c r="C43" i="144"/>
  <c r="E43" i="144" s="1"/>
  <c r="C44" i="144"/>
  <c r="E44" i="144" s="1"/>
  <c r="C45" i="144"/>
  <c r="E45" i="144" s="1"/>
  <c r="C46" i="144"/>
  <c r="E46" i="144" s="1"/>
  <c r="C47" i="144"/>
  <c r="E47" i="144" s="1"/>
  <c r="C48" i="144"/>
  <c r="E48" i="144" s="1"/>
  <c r="C49" i="144"/>
  <c r="E49" i="144" s="1"/>
  <c r="C50" i="144"/>
  <c r="E50" i="144" s="1"/>
  <c r="C51" i="144"/>
  <c r="E51" i="144" s="1"/>
  <c r="C52" i="144"/>
  <c r="E52" i="144" s="1"/>
  <c r="C53" i="144"/>
  <c r="E53" i="144" s="1"/>
  <c r="C54" i="144"/>
  <c r="E54" i="144" s="1"/>
  <c r="C55" i="144"/>
  <c r="E55" i="144" s="1"/>
  <c r="C56" i="144"/>
  <c r="E56" i="144" s="1"/>
  <c r="C57" i="144"/>
  <c r="E57" i="144" s="1"/>
  <c r="C58" i="144"/>
  <c r="E58" i="144" s="1"/>
  <c r="C59" i="144"/>
  <c r="E59" i="144" s="1"/>
  <c r="C60" i="144"/>
  <c r="E60" i="144" s="1"/>
  <c r="C61" i="144"/>
  <c r="E61" i="144" s="1"/>
  <c r="C62" i="144"/>
  <c r="E62" i="144" s="1"/>
  <c r="C63" i="144"/>
  <c r="E63" i="144" s="1"/>
  <c r="C64" i="144"/>
  <c r="E64" i="144" s="1"/>
  <c r="C65" i="144"/>
  <c r="E65" i="144" s="1"/>
  <c r="C66" i="144"/>
  <c r="E66" i="144" s="1"/>
  <c r="C67" i="144"/>
  <c r="E67" i="144" s="1"/>
  <c r="C68" i="144"/>
  <c r="E68" i="144" s="1"/>
  <c r="C69" i="144"/>
  <c r="E69" i="144" s="1"/>
  <c r="C70" i="144"/>
  <c r="E70" i="144" s="1"/>
  <c r="C6" i="144"/>
  <c r="C7" i="121"/>
  <c r="D9" i="121"/>
  <c r="D8" i="121"/>
  <c r="D7" i="121"/>
  <c r="C9" i="121"/>
  <c r="C8" i="121"/>
  <c r="C71" i="144" l="1"/>
  <c r="D71" i="144"/>
  <c r="E68" i="147"/>
  <c r="E67" i="147"/>
  <c r="E66" i="147"/>
  <c r="E65" i="147"/>
  <c r="E64" i="147"/>
  <c r="E63" i="147"/>
  <c r="E62" i="147"/>
  <c r="E61" i="147"/>
  <c r="E60" i="147"/>
  <c r="E59" i="147"/>
  <c r="E58" i="147"/>
  <c r="E57" i="147"/>
  <c r="E56" i="147"/>
  <c r="E55" i="147"/>
  <c r="E70" i="150"/>
  <c r="E69" i="150"/>
  <c r="E68" i="150"/>
  <c r="E67" i="150"/>
  <c r="E66" i="150"/>
  <c r="E65" i="150"/>
  <c r="E64" i="150"/>
  <c r="E63" i="150"/>
  <c r="E62" i="150"/>
  <c r="E61" i="150"/>
  <c r="E60" i="150"/>
  <c r="E59" i="150"/>
  <c r="E58" i="150"/>
  <c r="E57" i="150"/>
  <c r="E56" i="150"/>
  <c r="D16" i="155"/>
  <c r="F9" i="155"/>
  <c r="F8" i="155"/>
  <c r="F7" i="155"/>
  <c r="E9" i="155"/>
  <c r="E8" i="155"/>
  <c r="E7" i="155"/>
  <c r="D9" i="155"/>
  <c r="D8" i="155"/>
  <c r="D7" i="155"/>
  <c r="E10" i="155" l="1"/>
  <c r="E13" i="155" s="1"/>
  <c r="D10" i="155"/>
  <c r="C9" i="155"/>
  <c r="C8" i="155"/>
  <c r="C7" i="155"/>
  <c r="F7" i="142"/>
  <c r="G7" i="142"/>
  <c r="F8" i="142"/>
  <c r="G8" i="142"/>
  <c r="F9" i="142"/>
  <c r="G9" i="142"/>
  <c r="F10" i="142"/>
  <c r="G10" i="142"/>
  <c r="F11" i="142"/>
  <c r="G11" i="142"/>
  <c r="F12" i="142"/>
  <c r="G12" i="142"/>
  <c r="F13" i="142"/>
  <c r="G13" i="142"/>
  <c r="F14" i="142"/>
  <c r="G14" i="142"/>
  <c r="F15" i="142"/>
  <c r="G15" i="142"/>
  <c r="F16" i="142"/>
  <c r="G16" i="142"/>
  <c r="F17" i="142"/>
  <c r="G17" i="142"/>
  <c r="F18" i="142"/>
  <c r="G18" i="142"/>
  <c r="F19" i="142"/>
  <c r="G19" i="142"/>
  <c r="F20" i="142"/>
  <c r="G20" i="142"/>
  <c r="F21" i="142"/>
  <c r="G21" i="142"/>
  <c r="F22" i="142"/>
  <c r="G22" i="142"/>
  <c r="F23" i="142"/>
  <c r="G23" i="142"/>
  <c r="F24" i="142"/>
  <c r="G24" i="142"/>
  <c r="F25" i="142"/>
  <c r="G25" i="142"/>
  <c r="F26" i="142"/>
  <c r="G26" i="142"/>
  <c r="F27" i="142"/>
  <c r="G27" i="142"/>
  <c r="F28" i="142"/>
  <c r="G28" i="142"/>
  <c r="F29" i="142"/>
  <c r="G29" i="142"/>
  <c r="F30" i="142"/>
  <c r="G30" i="142"/>
  <c r="F31" i="142"/>
  <c r="G31" i="142"/>
  <c r="F32" i="142"/>
  <c r="G32" i="142"/>
  <c r="F33" i="142"/>
  <c r="G33" i="142"/>
  <c r="F34" i="142"/>
  <c r="G34" i="142"/>
  <c r="F35" i="142"/>
  <c r="G35" i="142"/>
  <c r="F36" i="142"/>
  <c r="G36" i="142"/>
  <c r="F37" i="142"/>
  <c r="G37" i="142"/>
  <c r="F38" i="142"/>
  <c r="G38" i="142"/>
  <c r="F39" i="142"/>
  <c r="G39" i="142"/>
  <c r="F40" i="142"/>
  <c r="G40" i="142"/>
  <c r="F41" i="142"/>
  <c r="G41" i="142"/>
  <c r="F42" i="142"/>
  <c r="G42" i="142"/>
  <c r="F43" i="142"/>
  <c r="G43" i="142"/>
  <c r="F44" i="142"/>
  <c r="G44" i="142"/>
  <c r="F45" i="142"/>
  <c r="G45" i="142"/>
  <c r="F46" i="142"/>
  <c r="G46" i="142"/>
  <c r="F47" i="142"/>
  <c r="G47" i="142"/>
  <c r="F48" i="142"/>
  <c r="G48" i="142"/>
  <c r="F49" i="142"/>
  <c r="G49" i="142"/>
  <c r="F50" i="142"/>
  <c r="G50" i="142"/>
  <c r="F51" i="142"/>
  <c r="G51" i="142"/>
  <c r="F52" i="142"/>
  <c r="G52" i="142"/>
  <c r="F53" i="142"/>
  <c r="G53" i="142"/>
  <c r="F54" i="142"/>
  <c r="G54" i="142"/>
  <c r="F55" i="142"/>
  <c r="G55" i="142"/>
  <c r="F56" i="142"/>
  <c r="G56" i="142"/>
  <c r="F57" i="142"/>
  <c r="G57" i="142"/>
  <c r="F58" i="142"/>
  <c r="G58" i="142"/>
  <c r="F59" i="142"/>
  <c r="G59" i="142"/>
  <c r="F60" i="142"/>
  <c r="G60" i="142"/>
  <c r="F61" i="142"/>
  <c r="G61" i="142"/>
  <c r="F62" i="142"/>
  <c r="G62" i="142"/>
  <c r="F63" i="142"/>
  <c r="G63" i="142"/>
  <c r="F64" i="142"/>
  <c r="G64" i="142"/>
  <c r="F65" i="142"/>
  <c r="G65" i="142"/>
  <c r="F66" i="142"/>
  <c r="G66" i="142"/>
  <c r="F67" i="142"/>
  <c r="G67" i="142"/>
  <c r="F68" i="142"/>
  <c r="G68" i="142"/>
  <c r="F69" i="142"/>
  <c r="G69" i="142"/>
  <c r="F70" i="142"/>
  <c r="G70" i="142"/>
  <c r="G6" i="142"/>
  <c r="F6" i="142"/>
  <c r="C7" i="142"/>
  <c r="D7" i="142"/>
  <c r="C8" i="142"/>
  <c r="D8" i="142"/>
  <c r="C9" i="142"/>
  <c r="D9" i="142"/>
  <c r="C10" i="142"/>
  <c r="D10" i="142"/>
  <c r="C11" i="142"/>
  <c r="D11" i="142"/>
  <c r="C12" i="142"/>
  <c r="D12" i="142"/>
  <c r="C13" i="142"/>
  <c r="D13" i="142"/>
  <c r="C14" i="142"/>
  <c r="D14" i="142"/>
  <c r="C15" i="142"/>
  <c r="D15" i="142"/>
  <c r="C16" i="142"/>
  <c r="D16" i="142"/>
  <c r="C17" i="142"/>
  <c r="D17" i="142"/>
  <c r="C18" i="142"/>
  <c r="D18" i="142"/>
  <c r="C19" i="142"/>
  <c r="D19" i="142"/>
  <c r="C20" i="142"/>
  <c r="D20" i="142"/>
  <c r="C21" i="142"/>
  <c r="D21" i="142"/>
  <c r="C22" i="142"/>
  <c r="D22" i="142"/>
  <c r="C23" i="142"/>
  <c r="D23" i="142"/>
  <c r="C24" i="142"/>
  <c r="D24" i="142"/>
  <c r="C25" i="142"/>
  <c r="D25" i="142"/>
  <c r="C26" i="142"/>
  <c r="D26" i="142"/>
  <c r="C27" i="142"/>
  <c r="D27" i="142"/>
  <c r="C28" i="142"/>
  <c r="D28" i="142"/>
  <c r="C29" i="142"/>
  <c r="D29" i="142"/>
  <c r="C30" i="142"/>
  <c r="D30" i="142"/>
  <c r="C31" i="142"/>
  <c r="D31" i="142"/>
  <c r="C32" i="142"/>
  <c r="D32" i="142"/>
  <c r="C33" i="142"/>
  <c r="D33" i="142"/>
  <c r="C34" i="142"/>
  <c r="D34" i="142"/>
  <c r="C35" i="142"/>
  <c r="D35" i="142"/>
  <c r="C36" i="142"/>
  <c r="D36" i="142"/>
  <c r="C37" i="142"/>
  <c r="D37" i="142"/>
  <c r="C38" i="142"/>
  <c r="D38" i="142"/>
  <c r="C39" i="142"/>
  <c r="D39" i="142"/>
  <c r="C40" i="142"/>
  <c r="D40" i="142"/>
  <c r="C41" i="142"/>
  <c r="D41" i="142"/>
  <c r="C42" i="142"/>
  <c r="D42" i="142"/>
  <c r="C43" i="142"/>
  <c r="D43" i="142"/>
  <c r="C44" i="142"/>
  <c r="D44" i="142"/>
  <c r="C45" i="142"/>
  <c r="D45" i="142"/>
  <c r="C46" i="142"/>
  <c r="D46" i="142"/>
  <c r="C47" i="142"/>
  <c r="D47" i="142"/>
  <c r="C48" i="142"/>
  <c r="D48" i="142"/>
  <c r="C49" i="142"/>
  <c r="D49" i="142"/>
  <c r="C50" i="142"/>
  <c r="D50" i="142"/>
  <c r="C51" i="142"/>
  <c r="D51" i="142"/>
  <c r="C52" i="142"/>
  <c r="D52" i="142"/>
  <c r="C53" i="142"/>
  <c r="D53" i="142"/>
  <c r="C54" i="142"/>
  <c r="D54" i="142"/>
  <c r="C55" i="142"/>
  <c r="D55" i="142"/>
  <c r="C56" i="142"/>
  <c r="D56" i="142"/>
  <c r="C57" i="142"/>
  <c r="D57" i="142"/>
  <c r="C58" i="142"/>
  <c r="D58" i="142"/>
  <c r="C59" i="142"/>
  <c r="D59" i="142"/>
  <c r="C60" i="142"/>
  <c r="D60" i="142"/>
  <c r="C61" i="142"/>
  <c r="D61" i="142"/>
  <c r="C62" i="142"/>
  <c r="D62" i="142"/>
  <c r="C63" i="142"/>
  <c r="D63" i="142"/>
  <c r="C64" i="142"/>
  <c r="D64" i="142"/>
  <c r="C65" i="142"/>
  <c r="D65" i="142"/>
  <c r="C66" i="142"/>
  <c r="D66" i="142"/>
  <c r="C67" i="142"/>
  <c r="D67" i="142"/>
  <c r="C68" i="142"/>
  <c r="D68" i="142"/>
  <c r="C69" i="142"/>
  <c r="D69" i="142"/>
  <c r="C70" i="142"/>
  <c r="D70" i="142"/>
  <c r="D6" i="142"/>
  <c r="C6" i="142"/>
  <c r="E14" i="134"/>
  <c r="E13" i="134"/>
  <c r="E12" i="134"/>
  <c r="E11" i="134"/>
  <c r="E10" i="134"/>
  <c r="E9" i="134"/>
  <c r="E8" i="134"/>
  <c r="D14" i="134"/>
  <c r="D13" i="134"/>
  <c r="D12" i="134"/>
  <c r="D11" i="134"/>
  <c r="D10" i="134"/>
  <c r="D9" i="134"/>
  <c r="D8" i="134"/>
  <c r="C14" i="134"/>
  <c r="C13" i="134"/>
  <c r="C12" i="134"/>
  <c r="C11" i="134"/>
  <c r="C10" i="134"/>
  <c r="C9" i="134"/>
  <c r="C8" i="134"/>
  <c r="E14" i="135"/>
  <c r="D14" i="135"/>
  <c r="C14" i="135"/>
  <c r="E13" i="135"/>
  <c r="D13" i="135"/>
  <c r="C13" i="135"/>
  <c r="E12" i="135"/>
  <c r="D12" i="135"/>
  <c r="C12" i="135"/>
  <c r="E11" i="135"/>
  <c r="D11" i="135"/>
  <c r="C11" i="135"/>
  <c r="E10" i="135"/>
  <c r="D10" i="135"/>
  <c r="C10" i="135"/>
  <c r="E9" i="135"/>
  <c r="D9" i="135"/>
  <c r="C9" i="135"/>
  <c r="E8" i="135"/>
  <c r="D8" i="135"/>
  <c r="C8" i="135"/>
  <c r="G8" i="152"/>
  <c r="G9" i="152"/>
  <c r="G10" i="152"/>
  <c r="G11" i="152"/>
  <c r="G12" i="152"/>
  <c r="G13" i="152"/>
  <c r="G14" i="152"/>
  <c r="G15" i="152"/>
  <c r="G16" i="152"/>
  <c r="G17" i="152"/>
  <c r="G18" i="152"/>
  <c r="G19" i="152"/>
  <c r="G20" i="152"/>
  <c r="G21" i="152"/>
  <c r="G22" i="152"/>
  <c r="G23" i="152"/>
  <c r="G24" i="152"/>
  <c r="G25" i="152"/>
  <c r="G26" i="152"/>
  <c r="G27" i="152"/>
  <c r="G28" i="152"/>
  <c r="G29" i="152"/>
  <c r="G30" i="152"/>
  <c r="G31" i="152"/>
  <c r="G32" i="152"/>
  <c r="G33" i="152"/>
  <c r="G34" i="152"/>
  <c r="G35" i="152"/>
  <c r="G36" i="152"/>
  <c r="G37" i="152"/>
  <c r="G38" i="152"/>
  <c r="G39" i="152"/>
  <c r="G40" i="152"/>
  <c r="G41" i="152"/>
  <c r="G42" i="152"/>
  <c r="G43" i="152"/>
  <c r="G44" i="152"/>
  <c r="G45" i="152"/>
  <c r="G46" i="152"/>
  <c r="G47" i="152"/>
  <c r="G48" i="152"/>
  <c r="G49" i="152"/>
  <c r="G50" i="152"/>
  <c r="G51" i="152"/>
  <c r="G52" i="152"/>
  <c r="G53" i="152"/>
  <c r="G54" i="152"/>
  <c r="G55" i="152"/>
  <c r="G56" i="152"/>
  <c r="G57" i="152"/>
  <c r="G58" i="152"/>
  <c r="G59" i="152"/>
  <c r="G60" i="152"/>
  <c r="G61" i="152"/>
  <c r="G62" i="152"/>
  <c r="G63" i="152"/>
  <c r="G64" i="152"/>
  <c r="G65" i="152"/>
  <c r="G66" i="152"/>
  <c r="G67" i="152"/>
  <c r="G68" i="152"/>
  <c r="G69" i="152"/>
  <c r="G70" i="152"/>
  <c r="G71" i="152"/>
  <c r="G72" i="152"/>
  <c r="G73" i="152"/>
  <c r="G74" i="152"/>
  <c r="G75" i="152"/>
  <c r="G76" i="152"/>
  <c r="G77" i="152"/>
  <c r="G78" i="152"/>
  <c r="G79" i="152"/>
  <c r="G80" i="152"/>
  <c r="G81" i="152"/>
  <c r="G82" i="152"/>
  <c r="G83" i="152"/>
  <c r="G84" i="152"/>
  <c r="G7" i="152"/>
  <c r="E8" i="152"/>
  <c r="E9" i="152"/>
  <c r="E10" i="152"/>
  <c r="E11" i="152"/>
  <c r="E12" i="152"/>
  <c r="E13" i="152"/>
  <c r="E14" i="152"/>
  <c r="E15" i="152"/>
  <c r="E16" i="152"/>
  <c r="E17" i="152"/>
  <c r="E18" i="152"/>
  <c r="E19" i="152"/>
  <c r="E20" i="152"/>
  <c r="E21" i="152"/>
  <c r="E22" i="152"/>
  <c r="E23" i="152"/>
  <c r="E24" i="152"/>
  <c r="E25" i="152"/>
  <c r="E26" i="152"/>
  <c r="E27" i="152"/>
  <c r="E28" i="152"/>
  <c r="E29" i="152"/>
  <c r="E30" i="152"/>
  <c r="E31" i="152"/>
  <c r="E32" i="152"/>
  <c r="E33" i="152"/>
  <c r="E34" i="152"/>
  <c r="E35" i="152"/>
  <c r="E36" i="152"/>
  <c r="E37" i="152"/>
  <c r="E38" i="152"/>
  <c r="E39" i="152"/>
  <c r="E40" i="152"/>
  <c r="E41" i="152"/>
  <c r="E42" i="152"/>
  <c r="E43" i="152"/>
  <c r="E44" i="152"/>
  <c r="E45" i="152"/>
  <c r="E46" i="152"/>
  <c r="E47" i="152"/>
  <c r="E48" i="152"/>
  <c r="E49" i="152"/>
  <c r="E50" i="152"/>
  <c r="E51" i="152"/>
  <c r="E52" i="152"/>
  <c r="E53" i="152"/>
  <c r="E54" i="152"/>
  <c r="E55" i="152"/>
  <c r="E56" i="152"/>
  <c r="E57" i="152"/>
  <c r="J57" i="152" s="1"/>
  <c r="E58" i="152"/>
  <c r="J58" i="152" s="1"/>
  <c r="E59" i="152"/>
  <c r="J59" i="152" s="1"/>
  <c r="E60" i="152"/>
  <c r="J60" i="152" s="1"/>
  <c r="E61" i="152"/>
  <c r="J61" i="152" s="1"/>
  <c r="E62" i="152"/>
  <c r="J62" i="152" s="1"/>
  <c r="E63" i="152"/>
  <c r="J63" i="152" s="1"/>
  <c r="E64" i="152"/>
  <c r="J64" i="152" s="1"/>
  <c r="E65" i="152"/>
  <c r="J65" i="152" s="1"/>
  <c r="E66" i="152"/>
  <c r="J66" i="152" s="1"/>
  <c r="E67" i="152"/>
  <c r="J67" i="152" s="1"/>
  <c r="E68" i="152"/>
  <c r="J68" i="152" s="1"/>
  <c r="E69" i="152"/>
  <c r="J69" i="152" s="1"/>
  <c r="E70" i="152"/>
  <c r="J70" i="152" s="1"/>
  <c r="E71" i="152"/>
  <c r="J71" i="152" s="1"/>
  <c r="E72" i="152"/>
  <c r="J72" i="152" s="1"/>
  <c r="E73" i="152"/>
  <c r="J73" i="152" s="1"/>
  <c r="E74" i="152"/>
  <c r="J74" i="152" s="1"/>
  <c r="E75" i="152"/>
  <c r="J75" i="152" s="1"/>
  <c r="E76" i="152"/>
  <c r="J76" i="152" s="1"/>
  <c r="E77" i="152"/>
  <c r="J77" i="152" s="1"/>
  <c r="E78" i="152"/>
  <c r="J78" i="152" s="1"/>
  <c r="E79" i="152"/>
  <c r="J79" i="152" s="1"/>
  <c r="E80" i="152"/>
  <c r="J80" i="152" s="1"/>
  <c r="E81" i="152"/>
  <c r="J81" i="152" s="1"/>
  <c r="E82" i="152"/>
  <c r="J82" i="152" s="1"/>
  <c r="E83" i="152"/>
  <c r="J83" i="152" s="1"/>
  <c r="E84" i="152"/>
  <c r="J84" i="152" s="1"/>
  <c r="E7" i="152"/>
  <c r="D8" i="152"/>
  <c r="D9" i="152"/>
  <c r="D10" i="152"/>
  <c r="D11" i="152"/>
  <c r="D12" i="152"/>
  <c r="D13" i="152"/>
  <c r="D14" i="152"/>
  <c r="D15" i="152"/>
  <c r="D16" i="152"/>
  <c r="D17" i="152"/>
  <c r="D18" i="152"/>
  <c r="D19" i="152"/>
  <c r="D20" i="152"/>
  <c r="D21" i="152"/>
  <c r="D22" i="152"/>
  <c r="D23" i="152"/>
  <c r="D24" i="152"/>
  <c r="D25" i="152"/>
  <c r="D26" i="152"/>
  <c r="D27" i="152"/>
  <c r="D28" i="152"/>
  <c r="D29" i="152"/>
  <c r="D30" i="152"/>
  <c r="D31" i="152"/>
  <c r="D32" i="152"/>
  <c r="D33" i="152"/>
  <c r="D34" i="152"/>
  <c r="D35" i="152"/>
  <c r="D36" i="152"/>
  <c r="D37" i="152"/>
  <c r="D38" i="152"/>
  <c r="D39" i="152"/>
  <c r="D40" i="152"/>
  <c r="D41" i="152"/>
  <c r="D42" i="152"/>
  <c r="D43" i="152"/>
  <c r="D44" i="152"/>
  <c r="D45" i="152"/>
  <c r="D46" i="152"/>
  <c r="D47" i="152"/>
  <c r="D48" i="152"/>
  <c r="D49" i="152"/>
  <c r="D50" i="152"/>
  <c r="D51" i="152"/>
  <c r="D52" i="152"/>
  <c r="D53" i="152"/>
  <c r="D54" i="152"/>
  <c r="D55" i="152"/>
  <c r="D56" i="152"/>
  <c r="D57" i="152"/>
  <c r="I57" i="152" s="1"/>
  <c r="D58" i="152"/>
  <c r="I58" i="152" s="1"/>
  <c r="D59" i="152"/>
  <c r="I59" i="152" s="1"/>
  <c r="D60" i="152"/>
  <c r="I60" i="152" s="1"/>
  <c r="D61" i="152"/>
  <c r="I61" i="152" s="1"/>
  <c r="D62" i="152"/>
  <c r="I62" i="152" s="1"/>
  <c r="D63" i="152"/>
  <c r="I63" i="152" s="1"/>
  <c r="D64" i="152"/>
  <c r="I64" i="152" s="1"/>
  <c r="D65" i="152"/>
  <c r="I65" i="152" s="1"/>
  <c r="D66" i="152"/>
  <c r="I66" i="152" s="1"/>
  <c r="D67" i="152"/>
  <c r="I67" i="152" s="1"/>
  <c r="D68" i="152"/>
  <c r="I68" i="152" s="1"/>
  <c r="D69" i="152"/>
  <c r="I69" i="152" s="1"/>
  <c r="D70" i="152"/>
  <c r="I70" i="152" s="1"/>
  <c r="D71" i="152"/>
  <c r="I71" i="152" s="1"/>
  <c r="D72" i="152"/>
  <c r="I72" i="152" s="1"/>
  <c r="D73" i="152"/>
  <c r="I73" i="152" s="1"/>
  <c r="D74" i="152"/>
  <c r="I74" i="152" s="1"/>
  <c r="D75" i="152"/>
  <c r="I75" i="152" s="1"/>
  <c r="D76" i="152"/>
  <c r="I76" i="152" s="1"/>
  <c r="D77" i="152"/>
  <c r="I77" i="152" s="1"/>
  <c r="D78" i="152"/>
  <c r="I78" i="152" s="1"/>
  <c r="D79" i="152"/>
  <c r="I79" i="152" s="1"/>
  <c r="D80" i="152"/>
  <c r="I80" i="152" s="1"/>
  <c r="D81" i="152"/>
  <c r="I81" i="152" s="1"/>
  <c r="D82" i="152"/>
  <c r="I82" i="152" s="1"/>
  <c r="D83" i="152"/>
  <c r="I83" i="152" s="1"/>
  <c r="D84" i="152"/>
  <c r="I84" i="152" s="1"/>
  <c r="D7" i="152"/>
  <c r="C8" i="152"/>
  <c r="C9" i="152"/>
  <c r="F9" i="152" s="1"/>
  <c r="C10" i="152"/>
  <c r="C11" i="152"/>
  <c r="F11" i="152" s="1"/>
  <c r="C12" i="152"/>
  <c r="F12" i="152" s="1"/>
  <c r="C13" i="152"/>
  <c r="F13" i="152" s="1"/>
  <c r="C14" i="152"/>
  <c r="C15" i="152"/>
  <c r="F15" i="152" s="1"/>
  <c r="C16" i="152"/>
  <c r="F16" i="152" s="1"/>
  <c r="C17" i="152"/>
  <c r="F17" i="152" s="1"/>
  <c r="C18" i="152"/>
  <c r="C19" i="152"/>
  <c r="F19" i="152" s="1"/>
  <c r="C20" i="152"/>
  <c r="F20" i="152" s="1"/>
  <c r="C21" i="152"/>
  <c r="F21" i="152" s="1"/>
  <c r="C22" i="152"/>
  <c r="C23" i="152"/>
  <c r="F23" i="152" s="1"/>
  <c r="C24" i="152"/>
  <c r="F24" i="152" s="1"/>
  <c r="C25" i="152"/>
  <c r="F25" i="152" s="1"/>
  <c r="C26" i="152"/>
  <c r="C27" i="152"/>
  <c r="F27" i="152" s="1"/>
  <c r="C28" i="152"/>
  <c r="F28" i="152" s="1"/>
  <c r="C29" i="152"/>
  <c r="F29" i="152" s="1"/>
  <c r="C30" i="152"/>
  <c r="C31" i="152"/>
  <c r="F31" i="152" s="1"/>
  <c r="C32" i="152"/>
  <c r="F32" i="152" s="1"/>
  <c r="C33" i="152"/>
  <c r="F33" i="152" s="1"/>
  <c r="C34" i="152"/>
  <c r="C35" i="152"/>
  <c r="F35" i="152" s="1"/>
  <c r="C36" i="152"/>
  <c r="F36" i="152" s="1"/>
  <c r="C37" i="152"/>
  <c r="F37" i="152" s="1"/>
  <c r="C38" i="152"/>
  <c r="C39" i="152"/>
  <c r="F39" i="152" s="1"/>
  <c r="C40" i="152"/>
  <c r="F40" i="152" s="1"/>
  <c r="C41" i="152"/>
  <c r="F41" i="152" s="1"/>
  <c r="C42" i="152"/>
  <c r="C43" i="152"/>
  <c r="F43" i="152" s="1"/>
  <c r="C44" i="152"/>
  <c r="F44" i="152" s="1"/>
  <c r="C45" i="152"/>
  <c r="F45" i="152" s="1"/>
  <c r="C46" i="152"/>
  <c r="C47" i="152"/>
  <c r="F47" i="152" s="1"/>
  <c r="C48" i="152"/>
  <c r="F48" i="152" s="1"/>
  <c r="C49" i="152"/>
  <c r="F49" i="152" s="1"/>
  <c r="C50" i="152"/>
  <c r="C51" i="152"/>
  <c r="F51" i="152" s="1"/>
  <c r="C52" i="152"/>
  <c r="F52" i="152" s="1"/>
  <c r="C53" i="152"/>
  <c r="F53" i="152" s="1"/>
  <c r="C54" i="152"/>
  <c r="C55" i="152"/>
  <c r="F55" i="152" s="1"/>
  <c r="C56" i="152"/>
  <c r="F56" i="152" s="1"/>
  <c r="C57" i="152"/>
  <c r="H57" i="152" s="1"/>
  <c r="C58" i="152"/>
  <c r="H58" i="152" s="1"/>
  <c r="C59" i="152"/>
  <c r="H59" i="152" s="1"/>
  <c r="C60" i="152"/>
  <c r="H60" i="152" s="1"/>
  <c r="C61" i="152"/>
  <c r="H61" i="152" s="1"/>
  <c r="C62" i="152"/>
  <c r="H62" i="152" s="1"/>
  <c r="C63" i="152"/>
  <c r="H63" i="152" s="1"/>
  <c r="C64" i="152"/>
  <c r="H64" i="152" s="1"/>
  <c r="C65" i="152"/>
  <c r="H65" i="152" s="1"/>
  <c r="C66" i="152"/>
  <c r="H66" i="152" s="1"/>
  <c r="C67" i="152"/>
  <c r="H67" i="152" s="1"/>
  <c r="C68" i="152"/>
  <c r="H68" i="152" s="1"/>
  <c r="C69" i="152"/>
  <c r="H69" i="152" s="1"/>
  <c r="C70" i="152"/>
  <c r="H70" i="152" s="1"/>
  <c r="C71" i="152"/>
  <c r="H71" i="152" s="1"/>
  <c r="C72" i="152"/>
  <c r="H72" i="152" s="1"/>
  <c r="C73" i="152"/>
  <c r="H73" i="152" s="1"/>
  <c r="C74" i="152"/>
  <c r="H74" i="152" s="1"/>
  <c r="C75" i="152"/>
  <c r="H75" i="152" s="1"/>
  <c r="C76" i="152"/>
  <c r="H76" i="152" s="1"/>
  <c r="C77" i="152"/>
  <c r="H77" i="152" s="1"/>
  <c r="C78" i="152"/>
  <c r="H78" i="152" s="1"/>
  <c r="C79" i="152"/>
  <c r="H79" i="152" s="1"/>
  <c r="C80" i="152"/>
  <c r="H80" i="152" s="1"/>
  <c r="C81" i="152"/>
  <c r="H81" i="152" s="1"/>
  <c r="C82" i="152"/>
  <c r="H82" i="152" s="1"/>
  <c r="C83" i="152"/>
  <c r="H83" i="152" s="1"/>
  <c r="C84" i="152"/>
  <c r="H84" i="152" s="1"/>
  <c r="C7" i="152"/>
  <c r="F10" i="152"/>
  <c r="F14" i="152"/>
  <c r="F18" i="152"/>
  <c r="F22" i="152"/>
  <c r="F26" i="152"/>
  <c r="F30" i="152"/>
  <c r="F34" i="152"/>
  <c r="F38" i="152"/>
  <c r="F42" i="152"/>
  <c r="F46" i="152"/>
  <c r="F50" i="152"/>
  <c r="F54" i="152"/>
  <c r="F58" i="152"/>
  <c r="K58" i="152" s="1"/>
  <c r="F62" i="152"/>
  <c r="K62" i="152" s="1"/>
  <c r="F66" i="152"/>
  <c r="K66" i="152" s="1"/>
  <c r="F70" i="152"/>
  <c r="K70" i="152" s="1"/>
  <c r="F74" i="152"/>
  <c r="K74" i="152" s="1"/>
  <c r="F78" i="152"/>
  <c r="K78" i="152" s="1"/>
  <c r="F82" i="152"/>
  <c r="K82" i="152" s="1"/>
  <c r="F84" i="152" l="1"/>
  <c r="K84" i="152" s="1"/>
  <c r="F80" i="152"/>
  <c r="K80" i="152" s="1"/>
  <c r="F76" i="152"/>
  <c r="K76" i="152" s="1"/>
  <c r="F72" i="152"/>
  <c r="K72" i="152" s="1"/>
  <c r="F68" i="152"/>
  <c r="K68" i="152" s="1"/>
  <c r="F64" i="152"/>
  <c r="K64" i="152" s="1"/>
  <c r="F60" i="152"/>
  <c r="K60" i="152" s="1"/>
  <c r="E14" i="155"/>
  <c r="E15" i="155"/>
  <c r="E16" i="155" s="1"/>
  <c r="F83" i="152"/>
  <c r="K83" i="152" s="1"/>
  <c r="F81" i="152"/>
  <c r="K81" i="152" s="1"/>
  <c r="F79" i="152"/>
  <c r="K79" i="152" s="1"/>
  <c r="F77" i="152"/>
  <c r="K77" i="152" s="1"/>
  <c r="F75" i="152"/>
  <c r="K75" i="152" s="1"/>
  <c r="F73" i="152"/>
  <c r="K73" i="152" s="1"/>
  <c r="F71" i="152"/>
  <c r="K71" i="152" s="1"/>
  <c r="F69" i="152"/>
  <c r="K69" i="152" s="1"/>
  <c r="F67" i="152"/>
  <c r="K67" i="152" s="1"/>
  <c r="F65" i="152"/>
  <c r="K65" i="152" s="1"/>
  <c r="F63" i="152"/>
  <c r="K63" i="152" s="1"/>
  <c r="F61" i="152"/>
  <c r="K61" i="152" s="1"/>
  <c r="F59" i="152"/>
  <c r="K59" i="152" s="1"/>
  <c r="F57" i="152"/>
  <c r="K57" i="152" s="1"/>
  <c r="E70" i="142"/>
  <c r="E69" i="142"/>
  <c r="E68" i="142"/>
  <c r="E67" i="142"/>
  <c r="E66" i="142"/>
  <c r="E65" i="142"/>
  <c r="E64" i="142"/>
  <c r="E63" i="142"/>
  <c r="E62" i="142"/>
  <c r="E61" i="142"/>
  <c r="E60" i="142"/>
  <c r="E59" i="142"/>
  <c r="E58" i="142"/>
  <c r="E57" i="142"/>
  <c r="E56" i="142"/>
  <c r="H70" i="142"/>
  <c r="H69" i="142"/>
  <c r="H68" i="142"/>
  <c r="H67" i="142"/>
  <c r="H66" i="142"/>
  <c r="H65" i="142"/>
  <c r="H64" i="142"/>
  <c r="H63" i="142"/>
  <c r="H62" i="142"/>
  <c r="H61" i="142"/>
  <c r="H60" i="142"/>
  <c r="H59" i="142"/>
  <c r="H58" i="142"/>
  <c r="H57" i="142"/>
  <c r="H56" i="142"/>
  <c r="C6" i="154"/>
  <c r="D6" i="154"/>
  <c r="E6" i="154"/>
  <c r="C7" i="154"/>
  <c r="D7" i="154"/>
  <c r="E7" i="154"/>
  <c r="C8" i="154"/>
  <c r="D8" i="154"/>
  <c r="E8" i="154"/>
  <c r="C9" i="154"/>
  <c r="D9" i="154"/>
  <c r="E9" i="154"/>
  <c r="C10" i="154"/>
  <c r="D10" i="154"/>
  <c r="E10" i="154"/>
  <c r="C11" i="154"/>
  <c r="D11" i="154"/>
  <c r="E11" i="154"/>
  <c r="C12" i="154"/>
  <c r="D12" i="154"/>
  <c r="E12" i="154"/>
  <c r="C13" i="154"/>
  <c r="D13" i="154"/>
  <c r="E13" i="154"/>
  <c r="C14" i="154"/>
  <c r="D14" i="154"/>
  <c r="E14" i="154"/>
  <c r="C15" i="154"/>
  <c r="D15" i="154"/>
  <c r="E15" i="154"/>
  <c r="C16" i="154"/>
  <c r="D16" i="154"/>
  <c r="E16" i="154"/>
  <c r="C17" i="154"/>
  <c r="D17" i="154"/>
  <c r="E17" i="154"/>
  <c r="C18" i="154"/>
  <c r="D18" i="154"/>
  <c r="E18" i="154"/>
  <c r="C19" i="154"/>
  <c r="D19" i="154"/>
  <c r="E19" i="154"/>
  <c r="C20" i="154"/>
  <c r="D20" i="154"/>
  <c r="E20" i="154"/>
  <c r="C21" i="154"/>
  <c r="D21" i="154"/>
  <c r="E21" i="154"/>
  <c r="C22" i="154"/>
  <c r="D22" i="154"/>
  <c r="E22" i="154"/>
  <c r="C23" i="154"/>
  <c r="D23" i="154"/>
  <c r="E23" i="154"/>
  <c r="C24" i="154"/>
  <c r="D24" i="154"/>
  <c r="E24" i="154"/>
  <c r="C25" i="154"/>
  <c r="D25" i="154"/>
  <c r="E25" i="154"/>
  <c r="C26" i="154"/>
  <c r="D26" i="154"/>
  <c r="E26" i="154"/>
  <c r="C27" i="154"/>
  <c r="D27" i="154"/>
  <c r="E27" i="154"/>
  <c r="C28" i="154"/>
  <c r="D28" i="154"/>
  <c r="E28" i="154"/>
  <c r="C29" i="154"/>
  <c r="D29" i="154"/>
  <c r="E29" i="154"/>
  <c r="C30" i="154"/>
  <c r="D30" i="154"/>
  <c r="E30" i="154"/>
  <c r="C31" i="154"/>
  <c r="D31" i="154"/>
  <c r="E31" i="154"/>
  <c r="C32" i="154"/>
  <c r="D32" i="154"/>
  <c r="E32" i="154"/>
  <c r="C33" i="154"/>
  <c r="D33" i="154"/>
  <c r="E33" i="154"/>
  <c r="C34" i="154"/>
  <c r="D34" i="154"/>
  <c r="E34" i="154"/>
  <c r="C35" i="154"/>
  <c r="D35" i="154"/>
  <c r="E35" i="154"/>
  <c r="C36" i="154"/>
  <c r="D36" i="154"/>
  <c r="E36" i="154"/>
  <c r="C37" i="154"/>
  <c r="D37" i="154"/>
  <c r="E37" i="154"/>
  <c r="C38" i="154"/>
  <c r="D38" i="154"/>
  <c r="E38" i="154"/>
  <c r="C39" i="154"/>
  <c r="D39" i="154"/>
  <c r="E39" i="154"/>
  <c r="C40" i="154"/>
  <c r="D40" i="154"/>
  <c r="E40" i="154"/>
  <c r="C41" i="154"/>
  <c r="D41" i="154"/>
  <c r="E41" i="154"/>
  <c r="C42" i="154"/>
  <c r="D42" i="154"/>
  <c r="E42" i="154"/>
  <c r="C43" i="154"/>
  <c r="D43" i="154"/>
  <c r="E43" i="154"/>
  <c r="C44" i="154"/>
  <c r="D44" i="154"/>
  <c r="E44" i="154"/>
  <c r="C45" i="154"/>
  <c r="D45" i="154"/>
  <c r="E45" i="154"/>
  <c r="C46" i="154"/>
  <c r="D46" i="154"/>
  <c r="E46" i="154"/>
  <c r="C47" i="154"/>
  <c r="D47" i="154"/>
  <c r="E47" i="154"/>
  <c r="C48" i="154"/>
  <c r="D48" i="154"/>
  <c r="E48" i="154"/>
  <c r="C49" i="154"/>
  <c r="D49" i="154"/>
  <c r="E49" i="154"/>
  <c r="C50" i="154"/>
  <c r="D50" i="154"/>
  <c r="E50" i="154"/>
  <c r="C51" i="154"/>
  <c r="D51" i="154"/>
  <c r="E51" i="154"/>
  <c r="C52" i="154"/>
  <c r="D52" i="154"/>
  <c r="E52" i="154"/>
  <c r="C53" i="154"/>
  <c r="D53" i="154"/>
  <c r="E53" i="154"/>
  <c r="C54" i="154"/>
  <c r="D54" i="154"/>
  <c r="E54" i="154"/>
  <c r="C55" i="154"/>
  <c r="D55" i="154"/>
  <c r="E55" i="154"/>
  <c r="C56" i="154"/>
  <c r="D56" i="154"/>
  <c r="E56" i="154"/>
  <c r="C57" i="154"/>
  <c r="D57" i="154"/>
  <c r="E57" i="154"/>
  <c r="C58" i="154"/>
  <c r="D58" i="154"/>
  <c r="E58" i="154"/>
  <c r="C59" i="154"/>
  <c r="D59" i="154"/>
  <c r="E59" i="154"/>
  <c r="C60" i="154"/>
  <c r="D60" i="154"/>
  <c r="E60" i="154"/>
  <c r="C61" i="154"/>
  <c r="D61" i="154"/>
  <c r="E61" i="154"/>
  <c r="C62" i="154"/>
  <c r="D62" i="154"/>
  <c r="E62" i="154"/>
  <c r="C63" i="154"/>
  <c r="D63" i="154"/>
  <c r="E63" i="154"/>
  <c r="C64" i="154"/>
  <c r="D64" i="154"/>
  <c r="E64" i="154"/>
  <c r="C65" i="154"/>
  <c r="D65" i="154"/>
  <c r="E65" i="154"/>
  <c r="C66" i="154"/>
  <c r="D66" i="154"/>
  <c r="E66" i="154"/>
  <c r="C67" i="154"/>
  <c r="D67" i="154"/>
  <c r="E67" i="154"/>
  <c r="C68" i="154"/>
  <c r="D68" i="154"/>
  <c r="E68" i="154"/>
  <c r="C69" i="154"/>
  <c r="D69" i="154"/>
  <c r="E69" i="154"/>
  <c r="C70" i="154"/>
  <c r="D70" i="154"/>
  <c r="E70" i="154"/>
  <c r="C71" i="154"/>
  <c r="D71" i="154"/>
  <c r="E71" i="154"/>
  <c r="C72" i="154"/>
  <c r="D72" i="154"/>
  <c r="E72" i="154"/>
  <c r="C73" i="154"/>
  <c r="D73" i="154"/>
  <c r="E73" i="154"/>
  <c r="C74" i="154"/>
  <c r="D74" i="154"/>
  <c r="E74" i="154"/>
  <c r="C75" i="154"/>
  <c r="D75" i="154"/>
  <c r="E75" i="154"/>
  <c r="C76" i="154"/>
  <c r="D76" i="154"/>
  <c r="E76" i="154"/>
  <c r="C77" i="154"/>
  <c r="D77" i="154"/>
  <c r="E77" i="154"/>
  <c r="C78" i="154"/>
  <c r="D78" i="154"/>
  <c r="E78" i="154"/>
  <c r="C79" i="154"/>
  <c r="D79" i="154"/>
  <c r="E79" i="154"/>
  <c r="C80" i="154"/>
  <c r="D80" i="154"/>
  <c r="E80" i="154"/>
  <c r="C81" i="154"/>
  <c r="D81" i="154"/>
  <c r="E81" i="154"/>
  <c r="C82" i="154"/>
  <c r="D82" i="154"/>
  <c r="E82" i="154"/>
  <c r="C7" i="139"/>
  <c r="D7" i="139"/>
  <c r="E7" i="139"/>
  <c r="C8" i="139"/>
  <c r="D8" i="139"/>
  <c r="E8" i="139"/>
  <c r="C9" i="139"/>
  <c r="D9" i="139"/>
  <c r="E9" i="139"/>
  <c r="C10" i="139"/>
  <c r="D10" i="139"/>
  <c r="E10" i="139"/>
  <c r="C11" i="139"/>
  <c r="D11" i="139"/>
  <c r="E11" i="139"/>
  <c r="C12" i="139"/>
  <c r="D12" i="139"/>
  <c r="E12" i="139"/>
  <c r="C13" i="139"/>
  <c r="D13" i="139"/>
  <c r="E13" i="139"/>
  <c r="C14" i="139"/>
  <c r="D14" i="139"/>
  <c r="E14" i="139"/>
  <c r="C15" i="139"/>
  <c r="D15" i="139"/>
  <c r="E15" i="139"/>
  <c r="C16" i="139"/>
  <c r="D16" i="139"/>
  <c r="E16" i="139"/>
  <c r="C17" i="139"/>
  <c r="D17" i="139"/>
  <c r="E17" i="139"/>
  <c r="C18" i="139"/>
  <c r="D18" i="139"/>
  <c r="E18" i="139"/>
  <c r="C19" i="139"/>
  <c r="D19" i="139"/>
  <c r="E19" i="139"/>
  <c r="C20" i="139"/>
  <c r="D20" i="139"/>
  <c r="E20" i="139"/>
  <c r="C21" i="139"/>
  <c r="D21" i="139"/>
  <c r="E21" i="139"/>
  <c r="C22" i="139"/>
  <c r="D22" i="139"/>
  <c r="E22" i="139"/>
  <c r="C23" i="139"/>
  <c r="D23" i="139"/>
  <c r="E23" i="139"/>
  <c r="C24" i="139"/>
  <c r="D24" i="139"/>
  <c r="E24" i="139"/>
  <c r="C25" i="139"/>
  <c r="D25" i="139"/>
  <c r="E25" i="139"/>
  <c r="C26" i="139"/>
  <c r="D26" i="139"/>
  <c r="E26" i="139"/>
  <c r="C27" i="139"/>
  <c r="D27" i="139"/>
  <c r="E27" i="139"/>
  <c r="C28" i="139"/>
  <c r="D28" i="139"/>
  <c r="E28" i="139"/>
  <c r="C29" i="139"/>
  <c r="D29" i="139"/>
  <c r="E29" i="139"/>
  <c r="C30" i="139"/>
  <c r="D30" i="139"/>
  <c r="E30" i="139"/>
  <c r="C31" i="139"/>
  <c r="D31" i="139"/>
  <c r="E31" i="139"/>
  <c r="C32" i="139"/>
  <c r="D32" i="139"/>
  <c r="E32" i="139"/>
  <c r="C33" i="139"/>
  <c r="D33" i="139"/>
  <c r="E33" i="139"/>
  <c r="C34" i="139"/>
  <c r="D34" i="139"/>
  <c r="E34" i="139"/>
  <c r="C35" i="139"/>
  <c r="D35" i="139"/>
  <c r="E35" i="139"/>
  <c r="C36" i="139"/>
  <c r="D36" i="139"/>
  <c r="E36" i="139"/>
  <c r="C37" i="139"/>
  <c r="D37" i="139"/>
  <c r="E37" i="139"/>
  <c r="C38" i="139"/>
  <c r="D38" i="139"/>
  <c r="E38" i="139"/>
  <c r="C39" i="139"/>
  <c r="D39" i="139"/>
  <c r="E39" i="139"/>
  <c r="C40" i="139"/>
  <c r="D40" i="139"/>
  <c r="E40" i="139"/>
  <c r="C41" i="139"/>
  <c r="D41" i="139"/>
  <c r="E41" i="139"/>
  <c r="C42" i="139"/>
  <c r="D42" i="139"/>
  <c r="E42" i="139"/>
  <c r="C43" i="139"/>
  <c r="D43" i="139"/>
  <c r="E43" i="139"/>
  <c r="C44" i="139"/>
  <c r="D44" i="139"/>
  <c r="E44" i="139"/>
  <c r="C45" i="139"/>
  <c r="D45" i="139"/>
  <c r="E45" i="139"/>
  <c r="C46" i="139"/>
  <c r="D46" i="139"/>
  <c r="E46" i="139"/>
  <c r="C47" i="139"/>
  <c r="D47" i="139"/>
  <c r="E47" i="139"/>
  <c r="C48" i="139"/>
  <c r="D48" i="139"/>
  <c r="E48" i="139"/>
  <c r="C49" i="139"/>
  <c r="D49" i="139"/>
  <c r="E49" i="139"/>
  <c r="C50" i="139"/>
  <c r="D50" i="139"/>
  <c r="E50" i="139"/>
  <c r="C51" i="139"/>
  <c r="D51" i="139"/>
  <c r="E51" i="139"/>
  <c r="C52" i="139"/>
  <c r="D52" i="139"/>
  <c r="E52" i="139"/>
  <c r="C53" i="139"/>
  <c r="D53" i="139"/>
  <c r="E53" i="139"/>
  <c r="C54" i="139"/>
  <c r="D54" i="139"/>
  <c r="E54" i="139"/>
  <c r="C55" i="139"/>
  <c r="D55" i="139"/>
  <c r="E55" i="139"/>
  <c r="C56" i="139"/>
  <c r="D56" i="139"/>
  <c r="E56" i="139"/>
  <c r="C57" i="139"/>
  <c r="D57" i="139"/>
  <c r="E57" i="139"/>
  <c r="C58" i="139"/>
  <c r="D58" i="139"/>
  <c r="E58" i="139"/>
  <c r="C59" i="139"/>
  <c r="D59" i="139"/>
  <c r="E59" i="139"/>
  <c r="C60" i="139"/>
  <c r="D60" i="139"/>
  <c r="E60" i="139"/>
  <c r="C61" i="139"/>
  <c r="D61" i="139"/>
  <c r="E61" i="139"/>
  <c r="C62" i="139"/>
  <c r="D62" i="139"/>
  <c r="E62" i="139"/>
  <c r="C63" i="139"/>
  <c r="D63" i="139"/>
  <c r="E63" i="139"/>
  <c r="C64" i="139"/>
  <c r="D64" i="139"/>
  <c r="E64" i="139"/>
  <c r="C65" i="139"/>
  <c r="D65" i="139"/>
  <c r="E65" i="139"/>
  <c r="C66" i="139"/>
  <c r="D66" i="139"/>
  <c r="E66" i="139"/>
  <c r="C67" i="139"/>
  <c r="D67" i="139"/>
  <c r="E67" i="139"/>
  <c r="C68" i="139"/>
  <c r="D68" i="139"/>
  <c r="E68" i="139"/>
  <c r="C69" i="139"/>
  <c r="D69" i="139"/>
  <c r="E69" i="139"/>
  <c r="C70" i="139"/>
  <c r="D70" i="139"/>
  <c r="E70" i="139"/>
  <c r="C71" i="139"/>
  <c r="D71" i="139"/>
  <c r="E71" i="139"/>
  <c r="C72" i="139"/>
  <c r="D72" i="139"/>
  <c r="E72" i="139"/>
  <c r="C73" i="139"/>
  <c r="D73" i="139"/>
  <c r="E73" i="139"/>
  <c r="C74" i="139"/>
  <c r="D74" i="139"/>
  <c r="E74" i="139"/>
  <c r="C75" i="139"/>
  <c r="D75" i="139"/>
  <c r="E75" i="139"/>
  <c r="C76" i="139"/>
  <c r="D76" i="139"/>
  <c r="E76" i="139"/>
  <c r="C77" i="139"/>
  <c r="D77" i="139"/>
  <c r="E77" i="139"/>
  <c r="C78" i="139"/>
  <c r="D78" i="139"/>
  <c r="E78" i="139"/>
  <c r="C79" i="139"/>
  <c r="D79" i="139"/>
  <c r="E79" i="139"/>
  <c r="C80" i="139"/>
  <c r="D80" i="139"/>
  <c r="E80" i="139"/>
  <c r="C81" i="139"/>
  <c r="D81" i="139"/>
  <c r="E81" i="139"/>
  <c r="C82" i="139"/>
  <c r="D82" i="139"/>
  <c r="E82" i="139"/>
  <c r="C83" i="139"/>
  <c r="D83" i="139"/>
  <c r="E83" i="139"/>
  <c r="D6" i="139"/>
  <c r="E6" i="139"/>
  <c r="C6" i="139"/>
  <c r="F82" i="154" l="1"/>
  <c r="F80" i="154"/>
  <c r="F78" i="154"/>
  <c r="F76" i="154"/>
  <c r="F74" i="154"/>
  <c r="F72" i="154"/>
  <c r="F70" i="154"/>
  <c r="F68" i="154"/>
  <c r="F66" i="154"/>
  <c r="F64" i="154"/>
  <c r="F60" i="154"/>
  <c r="F56" i="154"/>
  <c r="F54" i="154"/>
  <c r="F52" i="154"/>
  <c r="F50" i="154"/>
  <c r="F48" i="154"/>
  <c r="F46" i="154"/>
  <c r="F44" i="154"/>
  <c r="F42" i="154"/>
  <c r="F40" i="154"/>
  <c r="F38" i="154"/>
  <c r="F36" i="154"/>
  <c r="F34" i="154"/>
  <c r="J82" i="154"/>
  <c r="J80" i="154"/>
  <c r="J78" i="154"/>
  <c r="J76" i="154"/>
  <c r="J74" i="154"/>
  <c r="J72" i="154"/>
  <c r="J70" i="154"/>
  <c r="J68" i="154"/>
  <c r="J66" i="154"/>
  <c r="J64" i="154"/>
  <c r="F63" i="154"/>
  <c r="K63" i="154" s="1"/>
  <c r="F61" i="154"/>
  <c r="K61" i="154" s="1"/>
  <c r="J60" i="154"/>
  <c r="F59" i="154"/>
  <c r="K59" i="154" s="1"/>
  <c r="F57" i="154"/>
  <c r="K57" i="154" s="1"/>
  <c r="J56" i="154"/>
  <c r="F55" i="154"/>
  <c r="K55" i="154" s="1"/>
  <c r="F53" i="154"/>
  <c r="F51" i="154"/>
  <c r="F49" i="154"/>
  <c r="F47" i="154"/>
  <c r="F45" i="154"/>
  <c r="F43" i="154"/>
  <c r="F41" i="154"/>
  <c r="F39" i="154"/>
  <c r="F37" i="154"/>
  <c r="F35" i="154"/>
  <c r="F33" i="154"/>
  <c r="F31" i="154"/>
  <c r="F29" i="154"/>
  <c r="F27" i="154"/>
  <c r="F25" i="154"/>
  <c r="F23" i="154"/>
  <c r="F21" i="154"/>
  <c r="F19" i="154"/>
  <c r="F17" i="154"/>
  <c r="F15" i="154"/>
  <c r="F13" i="154"/>
  <c r="F11" i="154"/>
  <c r="F9" i="154"/>
  <c r="F7" i="154"/>
  <c r="K82" i="154"/>
  <c r="I82" i="154"/>
  <c r="K80" i="154"/>
  <c r="I80" i="154"/>
  <c r="K78" i="154"/>
  <c r="I78" i="154"/>
  <c r="K76" i="154"/>
  <c r="I76" i="154"/>
  <c r="K74" i="154"/>
  <c r="I74" i="154"/>
  <c r="K72" i="154"/>
  <c r="I72" i="154"/>
  <c r="K70" i="154"/>
  <c r="I70" i="154"/>
  <c r="K68" i="154"/>
  <c r="I68" i="154"/>
  <c r="K66" i="154"/>
  <c r="I66" i="154"/>
  <c r="K64" i="154"/>
  <c r="I64" i="154"/>
  <c r="J63" i="154"/>
  <c r="J61" i="154"/>
  <c r="K60" i="154"/>
  <c r="I60" i="154"/>
  <c r="J59" i="154"/>
  <c r="J57" i="154"/>
  <c r="K56" i="154"/>
  <c r="I56" i="154"/>
  <c r="J55" i="154"/>
  <c r="F32" i="154"/>
  <c r="F30" i="154"/>
  <c r="F28" i="154"/>
  <c r="F26" i="154"/>
  <c r="F24" i="154"/>
  <c r="F22" i="154"/>
  <c r="F20" i="154"/>
  <c r="F18" i="154"/>
  <c r="F16" i="154"/>
  <c r="F14" i="154"/>
  <c r="F12" i="154"/>
  <c r="F10" i="154"/>
  <c r="F8" i="154"/>
  <c r="F81" i="154"/>
  <c r="I81" i="154" s="1"/>
  <c r="F79" i="154"/>
  <c r="K79" i="154" s="1"/>
  <c r="F77" i="154"/>
  <c r="I77" i="154" s="1"/>
  <c r="F75" i="154"/>
  <c r="K75" i="154" s="1"/>
  <c r="F73" i="154"/>
  <c r="I73" i="154" s="1"/>
  <c r="F71" i="154"/>
  <c r="K71" i="154" s="1"/>
  <c r="F69" i="154"/>
  <c r="I69" i="154" s="1"/>
  <c r="F67" i="154"/>
  <c r="K67" i="154" s="1"/>
  <c r="F65" i="154"/>
  <c r="I65" i="154" s="1"/>
  <c r="F62" i="154"/>
  <c r="I62" i="154" s="1"/>
  <c r="F58" i="154"/>
  <c r="I58" i="154" s="1"/>
  <c r="G9" i="155"/>
  <c r="G7" i="155"/>
  <c r="G8" i="155"/>
  <c r="C10" i="155"/>
  <c r="C14" i="155" s="1"/>
  <c r="L60" i="154" l="1"/>
  <c r="L64" i="154"/>
  <c r="L72" i="154"/>
  <c r="L76" i="154"/>
  <c r="L80" i="154"/>
  <c r="I63" i="154"/>
  <c r="I55" i="154"/>
  <c r="L56" i="154"/>
  <c r="L68" i="154"/>
  <c r="J69" i="154"/>
  <c r="I61" i="154"/>
  <c r="K58" i="154"/>
  <c r="J65" i="154"/>
  <c r="I57" i="154"/>
  <c r="I59" i="154"/>
  <c r="L59" i="154" s="1"/>
  <c r="J73" i="154"/>
  <c r="J77" i="154"/>
  <c r="J81" i="154"/>
  <c r="L55" i="154"/>
  <c r="L57" i="154"/>
  <c r="J58" i="154"/>
  <c r="L61" i="154"/>
  <c r="J62" i="154"/>
  <c r="L63" i="154"/>
  <c r="K65" i="154"/>
  <c r="L65" i="154" s="1"/>
  <c r="I67" i="154"/>
  <c r="K69" i="154"/>
  <c r="L69" i="154" s="1"/>
  <c r="I71" i="154"/>
  <c r="K73" i="154"/>
  <c r="I75" i="154"/>
  <c r="K77" i="154"/>
  <c r="I79" i="154"/>
  <c r="K81" i="154"/>
  <c r="K62" i="154"/>
  <c r="L66" i="154"/>
  <c r="J67" i="154"/>
  <c r="L70" i="154"/>
  <c r="J71" i="154"/>
  <c r="L74" i="154"/>
  <c r="J75" i="154"/>
  <c r="L78" i="154"/>
  <c r="J79" i="154"/>
  <c r="L82" i="154"/>
  <c r="F10" i="155"/>
  <c r="F15" i="155" s="1"/>
  <c r="C13" i="155"/>
  <c r="C15" i="155"/>
  <c r="L58" i="154" l="1"/>
  <c r="L77" i="154"/>
  <c r="L62" i="154"/>
  <c r="L81" i="154"/>
  <c r="L73" i="154"/>
  <c r="G10" i="155"/>
  <c r="G14" i="155" s="1"/>
  <c r="F14" i="155"/>
  <c r="L79" i="154"/>
  <c r="L75" i="154"/>
  <c r="L71" i="154"/>
  <c r="L67" i="154"/>
  <c r="F13" i="155"/>
  <c r="C16" i="155"/>
  <c r="G13" i="155"/>
  <c r="G15" i="155"/>
  <c r="F16" i="155" l="1"/>
  <c r="G16" i="155"/>
  <c r="E54" i="150"/>
  <c r="E52" i="150"/>
  <c r="E50" i="150"/>
  <c r="E48" i="150"/>
  <c r="E46" i="150"/>
  <c r="E44" i="150"/>
  <c r="E42" i="150"/>
  <c r="E40" i="150"/>
  <c r="E38" i="150"/>
  <c r="E36" i="150"/>
  <c r="E34" i="150"/>
  <c r="E32" i="150"/>
  <c r="E30" i="150"/>
  <c r="E28" i="150"/>
  <c r="E26" i="150"/>
  <c r="E24" i="150"/>
  <c r="E22" i="150"/>
  <c r="E20" i="150"/>
  <c r="E18" i="150"/>
  <c r="E16" i="150"/>
  <c r="E14" i="150"/>
  <c r="E12" i="150"/>
  <c r="E10" i="150"/>
  <c r="E8" i="150"/>
  <c r="E6" i="150"/>
  <c r="E55" i="150"/>
  <c r="E53" i="150"/>
  <c r="E51" i="150"/>
  <c r="E49" i="150"/>
  <c r="E47" i="150"/>
  <c r="E45" i="150"/>
  <c r="E43" i="150"/>
  <c r="E41" i="150"/>
  <c r="E39" i="150"/>
  <c r="E37" i="150"/>
  <c r="E35" i="150"/>
  <c r="E33" i="150"/>
  <c r="E31" i="150"/>
  <c r="E29" i="150"/>
  <c r="E27" i="150"/>
  <c r="E25" i="150"/>
  <c r="E23" i="150"/>
  <c r="E21" i="150"/>
  <c r="E19" i="150"/>
  <c r="E17" i="150"/>
  <c r="E15" i="150"/>
  <c r="E13" i="150"/>
  <c r="E11" i="150"/>
  <c r="E9" i="150"/>
  <c r="E7" i="150"/>
  <c r="E6" i="147" l="1"/>
  <c r="E53" i="147"/>
  <c r="E51" i="147"/>
  <c r="E49" i="147"/>
  <c r="E47" i="147"/>
  <c r="E45" i="147"/>
  <c r="E43" i="147"/>
  <c r="E41" i="147"/>
  <c r="E39" i="147"/>
  <c r="E37" i="147"/>
  <c r="E35" i="147"/>
  <c r="E33" i="147"/>
  <c r="E31" i="147"/>
  <c r="E29" i="147"/>
  <c r="E27" i="147"/>
  <c r="E25" i="147"/>
  <c r="E23" i="147"/>
  <c r="E21" i="147"/>
  <c r="E19" i="147"/>
  <c r="E17" i="147"/>
  <c r="E15" i="147"/>
  <c r="E13" i="147"/>
  <c r="E11" i="147"/>
  <c r="E9" i="147"/>
  <c r="E7" i="147"/>
  <c r="E54" i="147"/>
  <c r="E52" i="147"/>
  <c r="E50" i="147"/>
  <c r="E48" i="147"/>
  <c r="E46" i="147"/>
  <c r="E44" i="147"/>
  <c r="E42" i="147"/>
  <c r="E40" i="147"/>
  <c r="E38" i="147"/>
  <c r="E36" i="147"/>
  <c r="E34" i="147"/>
  <c r="E32" i="147"/>
  <c r="E30" i="147"/>
  <c r="E28" i="147"/>
  <c r="E26" i="147"/>
  <c r="E24" i="147"/>
  <c r="E22" i="147"/>
  <c r="E20" i="147"/>
  <c r="E18" i="147"/>
  <c r="E16" i="147"/>
  <c r="E14" i="147"/>
  <c r="E12" i="147"/>
  <c r="E10" i="147"/>
  <c r="E8" i="147"/>
  <c r="H7" i="142"/>
  <c r="H8" i="142"/>
  <c r="H9" i="142"/>
  <c r="H10" i="142"/>
  <c r="H11" i="142"/>
  <c r="H12" i="142"/>
  <c r="H13" i="142"/>
  <c r="H14" i="142"/>
  <c r="H15" i="142"/>
  <c r="H16" i="142"/>
  <c r="H17" i="142"/>
  <c r="H18" i="142"/>
  <c r="H19" i="142"/>
  <c r="H20" i="142"/>
  <c r="H21" i="142"/>
  <c r="H22" i="142"/>
  <c r="H23" i="142"/>
  <c r="H24" i="142"/>
  <c r="H25" i="142"/>
  <c r="H26" i="142"/>
  <c r="H27" i="142"/>
  <c r="H28" i="142"/>
  <c r="H29" i="142"/>
  <c r="H30" i="142"/>
  <c r="H31" i="142"/>
  <c r="H32" i="142"/>
  <c r="H33" i="142"/>
  <c r="H34" i="142"/>
  <c r="H35" i="142"/>
  <c r="H36" i="142"/>
  <c r="H37" i="142"/>
  <c r="H38" i="142"/>
  <c r="H39" i="142"/>
  <c r="H40" i="142"/>
  <c r="H41" i="142"/>
  <c r="H42" i="142"/>
  <c r="H43" i="142"/>
  <c r="H44" i="142"/>
  <c r="H45" i="142"/>
  <c r="H46" i="142"/>
  <c r="H47" i="142"/>
  <c r="H48" i="142"/>
  <c r="H49" i="142"/>
  <c r="H50" i="142"/>
  <c r="H51" i="142"/>
  <c r="H52" i="142"/>
  <c r="H53" i="142"/>
  <c r="H54" i="142"/>
  <c r="H55" i="142"/>
  <c r="H6" i="142" l="1"/>
  <c r="E6" i="144"/>
  <c r="E7" i="144"/>
  <c r="C71" i="145" l="1"/>
  <c r="E7" i="142" l="1"/>
  <c r="E8" i="142"/>
  <c r="E9" i="142"/>
  <c r="E10" i="142"/>
  <c r="E11" i="142"/>
  <c r="E12" i="142"/>
  <c r="E13" i="142"/>
  <c r="E14" i="142"/>
  <c r="E15" i="142"/>
  <c r="E16" i="142"/>
  <c r="E17" i="142"/>
  <c r="E18" i="142"/>
  <c r="E19" i="142"/>
  <c r="E20" i="142"/>
  <c r="E21" i="142"/>
  <c r="E22" i="142"/>
  <c r="E23" i="142"/>
  <c r="E24" i="142"/>
  <c r="E25" i="142"/>
  <c r="E26" i="142"/>
  <c r="E27" i="142"/>
  <c r="E28" i="142"/>
  <c r="E29" i="142"/>
  <c r="E30" i="142"/>
  <c r="E31" i="142"/>
  <c r="E32" i="142"/>
  <c r="E33" i="142"/>
  <c r="E34" i="142"/>
  <c r="E35" i="142"/>
  <c r="E36" i="142"/>
  <c r="E37" i="142"/>
  <c r="E38" i="142"/>
  <c r="E39" i="142"/>
  <c r="E40" i="142"/>
  <c r="E41" i="142"/>
  <c r="E42" i="142"/>
  <c r="E43" i="142"/>
  <c r="E44" i="142"/>
  <c r="E45" i="142"/>
  <c r="E46" i="142"/>
  <c r="E47" i="142"/>
  <c r="E48" i="142"/>
  <c r="E49" i="142"/>
  <c r="E50" i="142"/>
  <c r="E51" i="142"/>
  <c r="E52" i="142"/>
  <c r="E53" i="142"/>
  <c r="E54" i="142"/>
  <c r="E55" i="142"/>
  <c r="E6" i="142"/>
  <c r="J11" i="152"/>
  <c r="H19" i="152"/>
  <c r="J36" i="152"/>
  <c r="E5" i="154"/>
  <c r="D5" i="154"/>
  <c r="C5" i="154"/>
  <c r="J27" i="152"/>
  <c r="E7" i="121" l="1"/>
  <c r="F11" i="134"/>
  <c r="D21" i="134" s="1"/>
  <c r="E84" i="139"/>
  <c r="F13" i="135"/>
  <c r="D23" i="135" s="1"/>
  <c r="D10" i="121"/>
  <c r="D15" i="121" s="1"/>
  <c r="D15" i="134"/>
  <c r="D84" i="139"/>
  <c r="K18" i="154"/>
  <c r="C71" i="150"/>
  <c r="J31" i="152"/>
  <c r="J15" i="152"/>
  <c r="J9" i="152"/>
  <c r="H8" i="152"/>
  <c r="D71" i="150"/>
  <c r="H46" i="152"/>
  <c r="H44" i="152"/>
  <c r="H10" i="152"/>
  <c r="H51" i="152"/>
  <c r="H43" i="152"/>
  <c r="I33" i="152"/>
  <c r="H23" i="152"/>
  <c r="H7" i="152"/>
  <c r="H35" i="152"/>
  <c r="J56" i="152"/>
  <c r="J40" i="152"/>
  <c r="J30" i="152"/>
  <c r="J20" i="152"/>
  <c r="I49" i="152"/>
  <c r="I25" i="152"/>
  <c r="I17" i="152"/>
  <c r="I13" i="152"/>
  <c r="J54" i="152"/>
  <c r="J52" i="152"/>
  <c r="J50" i="152"/>
  <c r="J48" i="152"/>
  <c r="J46" i="152"/>
  <c r="J44" i="152"/>
  <c r="J42" i="152"/>
  <c r="J38" i="152"/>
  <c r="J34" i="152"/>
  <c r="J32" i="152"/>
  <c r="J28" i="152"/>
  <c r="J26" i="152"/>
  <c r="J24" i="152"/>
  <c r="J22" i="152"/>
  <c r="J18" i="152"/>
  <c r="J16" i="152"/>
  <c r="J14" i="152"/>
  <c r="J12" i="152"/>
  <c r="J10" i="152"/>
  <c r="H17" i="152"/>
  <c r="H15" i="152"/>
  <c r="H13" i="152"/>
  <c r="H52" i="152"/>
  <c r="H50" i="152"/>
  <c r="I10" i="152"/>
  <c r="I45" i="152"/>
  <c r="I29" i="152"/>
  <c r="I21" i="152"/>
  <c r="I9" i="152"/>
  <c r="F9" i="134"/>
  <c r="D19" i="134" s="1"/>
  <c r="F14" i="134"/>
  <c r="E24" i="134" s="1"/>
  <c r="E9" i="121"/>
  <c r="I52" i="154"/>
  <c r="H56" i="152"/>
  <c r="H54" i="152"/>
  <c r="H48" i="152"/>
  <c r="H42" i="152"/>
  <c r="H40" i="152"/>
  <c r="H38" i="152"/>
  <c r="H36" i="152"/>
  <c r="H34" i="152"/>
  <c r="H32" i="152"/>
  <c r="H30" i="152"/>
  <c r="H28" i="152"/>
  <c r="H26" i="152"/>
  <c r="H24" i="152"/>
  <c r="H22" i="152"/>
  <c r="H20" i="152"/>
  <c r="H18" i="152"/>
  <c r="H16" i="152"/>
  <c r="H14" i="152"/>
  <c r="K12" i="152"/>
  <c r="K11" i="152"/>
  <c r="J8" i="152"/>
  <c r="I55" i="152"/>
  <c r="I51" i="152"/>
  <c r="I47" i="152"/>
  <c r="I43" i="152"/>
  <c r="I41" i="152"/>
  <c r="I39" i="152"/>
  <c r="I35" i="152"/>
  <c r="I31" i="152"/>
  <c r="I27" i="152"/>
  <c r="I23" i="152"/>
  <c r="I19" i="152"/>
  <c r="J17" i="152"/>
  <c r="I15" i="152"/>
  <c r="J13" i="152"/>
  <c r="I11" i="152"/>
  <c r="H9" i="152"/>
  <c r="I56" i="152"/>
  <c r="I54" i="152"/>
  <c r="I52" i="152"/>
  <c r="I50" i="152"/>
  <c r="I48" i="152"/>
  <c r="I46" i="152"/>
  <c r="I44" i="152"/>
  <c r="I42" i="152"/>
  <c r="I40" i="152"/>
  <c r="I38" i="152"/>
  <c r="I36" i="152"/>
  <c r="I34" i="152"/>
  <c r="I32" i="152"/>
  <c r="I30" i="152"/>
  <c r="I28" i="152"/>
  <c r="I26" i="152"/>
  <c r="I24" i="152"/>
  <c r="I22" i="152"/>
  <c r="E15" i="134"/>
  <c r="C15" i="134"/>
  <c r="F10" i="134"/>
  <c r="E20" i="134" s="1"/>
  <c r="F13" i="134"/>
  <c r="D23" i="134" s="1"/>
  <c r="C15" i="135"/>
  <c r="F10" i="135"/>
  <c r="C20" i="135" s="1"/>
  <c r="F12" i="135"/>
  <c r="E22" i="135" s="1"/>
  <c r="F14" i="135"/>
  <c r="C24" i="135" s="1"/>
  <c r="F9" i="135"/>
  <c r="D19" i="135" s="1"/>
  <c r="E15" i="135"/>
  <c r="G71" i="142"/>
  <c r="I20" i="152"/>
  <c r="I18" i="152"/>
  <c r="I16" i="152"/>
  <c r="I14" i="152"/>
  <c r="I12" i="152"/>
  <c r="I8" i="152"/>
  <c r="D71" i="142"/>
  <c r="C10" i="121"/>
  <c r="C14" i="121" s="1"/>
  <c r="K34" i="154"/>
  <c r="J53" i="152"/>
  <c r="H49" i="152"/>
  <c r="K42" i="154"/>
  <c r="K26" i="154"/>
  <c r="K10" i="154"/>
  <c r="D83" i="154"/>
  <c r="H55" i="152"/>
  <c r="H53" i="152"/>
  <c r="J51" i="152"/>
  <c r="J49" i="152"/>
  <c r="J47" i="152"/>
  <c r="J39" i="152"/>
  <c r="G85" i="152"/>
  <c r="J37" i="152"/>
  <c r="H33" i="152"/>
  <c r="D13" i="121"/>
  <c r="I37" i="152"/>
  <c r="I53" i="152"/>
  <c r="J55" i="152"/>
  <c r="K46" i="154"/>
  <c r="K38" i="154"/>
  <c r="K30" i="154"/>
  <c r="K22" i="154"/>
  <c r="K14" i="154"/>
  <c r="F6" i="154"/>
  <c r="K6" i="154" s="1"/>
  <c r="D85" i="152"/>
  <c r="H39" i="152"/>
  <c r="H37" i="152"/>
  <c r="J35" i="152"/>
  <c r="J33" i="152"/>
  <c r="J45" i="152"/>
  <c r="H41" i="152"/>
  <c r="J29" i="152"/>
  <c r="H25" i="152"/>
  <c r="H21" i="152"/>
  <c r="F8" i="134"/>
  <c r="C18" i="134" s="1"/>
  <c r="J7" i="152"/>
  <c r="H11" i="152"/>
  <c r="J19" i="152"/>
  <c r="J23" i="152"/>
  <c r="H27" i="152"/>
  <c r="H31" i="152"/>
  <c r="J43" i="152"/>
  <c r="H47" i="152"/>
  <c r="E8" i="121"/>
  <c r="H45" i="152"/>
  <c r="J41" i="152"/>
  <c r="H29" i="152"/>
  <c r="K27" i="152"/>
  <c r="J25" i="152"/>
  <c r="J21" i="152"/>
  <c r="F5" i="154"/>
  <c r="J5" i="154" s="1"/>
  <c r="K54" i="154"/>
  <c r="I48" i="154"/>
  <c r="I47" i="154"/>
  <c r="J45" i="154"/>
  <c r="I44" i="154"/>
  <c r="I43" i="154"/>
  <c r="J41" i="154"/>
  <c r="I40" i="154"/>
  <c r="I39" i="154"/>
  <c r="J37" i="154"/>
  <c r="I36" i="154"/>
  <c r="I35" i="154"/>
  <c r="J33" i="154"/>
  <c r="I32" i="154"/>
  <c r="I31" i="154"/>
  <c r="J29" i="154"/>
  <c r="I28" i="154"/>
  <c r="I27" i="154"/>
  <c r="J25" i="154"/>
  <c r="I24" i="154"/>
  <c r="I23" i="154"/>
  <c r="J21" i="154"/>
  <c r="I20" i="154"/>
  <c r="I19" i="154"/>
  <c r="J17" i="154"/>
  <c r="I16" i="154"/>
  <c r="I15" i="154"/>
  <c r="J13" i="154"/>
  <c r="I12" i="154"/>
  <c r="I11" i="154"/>
  <c r="J9" i="154"/>
  <c r="I8" i="154"/>
  <c r="I7" i="154"/>
  <c r="K50" i="154"/>
  <c r="I7" i="152"/>
  <c r="H12" i="152"/>
  <c r="K19" i="152"/>
  <c r="C83" i="154"/>
  <c r="E83" i="154"/>
  <c r="J53" i="154"/>
  <c r="I51" i="154"/>
  <c r="J49" i="154"/>
  <c r="C85" i="152"/>
  <c r="E85" i="152"/>
  <c r="K55" i="152"/>
  <c r="K51" i="152"/>
  <c r="K47" i="152"/>
  <c r="K43" i="152"/>
  <c r="K39" i="152"/>
  <c r="K35" i="152"/>
  <c r="K31" i="152"/>
  <c r="K23" i="152"/>
  <c r="K16" i="152"/>
  <c r="K15" i="152"/>
  <c r="F8" i="152"/>
  <c r="K8" i="152" s="1"/>
  <c r="K56" i="152"/>
  <c r="K52" i="152"/>
  <c r="K48" i="152"/>
  <c r="K44" i="152"/>
  <c r="K40" i="152"/>
  <c r="K36" i="152"/>
  <c r="K32" i="152"/>
  <c r="K28" i="152"/>
  <c r="K24" i="152"/>
  <c r="K20" i="152"/>
  <c r="K54" i="152"/>
  <c r="K53" i="152"/>
  <c r="K50" i="152"/>
  <c r="K49" i="152"/>
  <c r="K46" i="152"/>
  <c r="K45" i="152"/>
  <c r="K42" i="152"/>
  <c r="K41" i="152"/>
  <c r="K38" i="152"/>
  <c r="K37" i="152"/>
  <c r="K34" i="152"/>
  <c r="K33" i="152"/>
  <c r="K30" i="152"/>
  <c r="K29" i="152"/>
  <c r="K26" i="152"/>
  <c r="K25" i="152"/>
  <c r="K22" i="152"/>
  <c r="K21" i="152"/>
  <c r="K18" i="152"/>
  <c r="K17" i="152"/>
  <c r="K14" i="152"/>
  <c r="K13" i="152"/>
  <c r="K10" i="152"/>
  <c r="K9" i="152"/>
  <c r="F12" i="134"/>
  <c r="C22" i="134" s="1"/>
  <c r="C71" i="142"/>
  <c r="D14" i="121"/>
  <c r="F71" i="142"/>
  <c r="F11" i="135"/>
  <c r="E21" i="135" s="1"/>
  <c r="D15" i="135"/>
  <c r="F8" i="135"/>
  <c r="E18" i="135" s="1"/>
  <c r="F7" i="152"/>
  <c r="K7" i="152" s="1"/>
  <c r="I85" i="152" l="1"/>
  <c r="C21" i="134"/>
  <c r="E21" i="134"/>
  <c r="I9" i="154"/>
  <c r="J14" i="154"/>
  <c r="I17" i="154"/>
  <c r="K23" i="154"/>
  <c r="J30" i="154"/>
  <c r="I33" i="154"/>
  <c r="I41" i="154"/>
  <c r="J46" i="154"/>
  <c r="J50" i="154"/>
  <c r="J54" i="154"/>
  <c r="J7" i="154"/>
  <c r="K12" i="154"/>
  <c r="J15" i="154"/>
  <c r="K20" i="154"/>
  <c r="K28" i="154"/>
  <c r="J31" i="154"/>
  <c r="J39" i="154"/>
  <c r="K44" i="154"/>
  <c r="J47" i="154"/>
  <c r="J51" i="154"/>
  <c r="I54" i="154"/>
  <c r="K7" i="154"/>
  <c r="J10" i="154"/>
  <c r="K15" i="154"/>
  <c r="J18" i="154"/>
  <c r="I25" i="154"/>
  <c r="K31" i="154"/>
  <c r="K39" i="154"/>
  <c r="J42" i="154"/>
  <c r="K47" i="154"/>
  <c r="K51" i="154"/>
  <c r="K5" i="154"/>
  <c r="I10" i="154"/>
  <c r="L10" i="154" s="1"/>
  <c r="I14" i="154"/>
  <c r="L14" i="154" s="1"/>
  <c r="I18" i="154"/>
  <c r="J23" i="154"/>
  <c r="I30" i="154"/>
  <c r="K36" i="154"/>
  <c r="I42" i="154"/>
  <c r="I46" i="154"/>
  <c r="I50" i="154"/>
  <c r="K52" i="154"/>
  <c r="J6" i="154"/>
  <c r="K11" i="154"/>
  <c r="I13" i="154"/>
  <c r="K19" i="154"/>
  <c r="I21" i="154"/>
  <c r="J22" i="154"/>
  <c r="J26" i="154"/>
  <c r="K27" i="154"/>
  <c r="I29" i="154"/>
  <c r="J34" i="154"/>
  <c r="K35" i="154"/>
  <c r="I37" i="154"/>
  <c r="J38" i="154"/>
  <c r="K43" i="154"/>
  <c r="I45" i="154"/>
  <c r="I49" i="154"/>
  <c r="I53" i="154"/>
  <c r="I6" i="154"/>
  <c r="K8" i="154"/>
  <c r="J11" i="154"/>
  <c r="K16" i="154"/>
  <c r="J19" i="154"/>
  <c r="I22" i="154"/>
  <c r="K24" i="154"/>
  <c r="I26" i="154"/>
  <c r="J27" i="154"/>
  <c r="K32" i="154"/>
  <c r="I34" i="154"/>
  <c r="J35" i="154"/>
  <c r="I38" i="154"/>
  <c r="K40" i="154"/>
  <c r="J43" i="154"/>
  <c r="K48" i="154"/>
  <c r="J8" i="154"/>
  <c r="K9" i="154"/>
  <c r="J12" i="154"/>
  <c r="K13" i="154"/>
  <c r="J16" i="154"/>
  <c r="K17" i="154"/>
  <c r="J20" i="154"/>
  <c r="K21" i="154"/>
  <c r="J24" i="154"/>
  <c r="K25" i="154"/>
  <c r="J28" i="154"/>
  <c r="K29" i="154"/>
  <c r="J32" i="154"/>
  <c r="K33" i="154"/>
  <c r="J36" i="154"/>
  <c r="K37" i="154"/>
  <c r="J40" i="154"/>
  <c r="K41" i="154"/>
  <c r="J44" i="154"/>
  <c r="K45" i="154"/>
  <c r="J48" i="154"/>
  <c r="K49" i="154"/>
  <c r="J52" i="154"/>
  <c r="K53" i="154"/>
  <c r="I5" i="154"/>
  <c r="E23" i="134"/>
  <c r="D22" i="134"/>
  <c r="E19" i="134"/>
  <c r="D18" i="134"/>
  <c r="E23" i="135"/>
  <c r="D21" i="135"/>
  <c r="E19" i="135"/>
  <c r="C23" i="135"/>
  <c r="C19" i="135"/>
  <c r="F19" i="135" s="1"/>
  <c r="C24" i="134"/>
  <c r="E22" i="134"/>
  <c r="C20" i="134"/>
  <c r="E18" i="134"/>
  <c r="D24" i="135"/>
  <c r="D22" i="135"/>
  <c r="D20" i="135"/>
  <c r="D18" i="135"/>
  <c r="C22" i="135"/>
  <c r="C18" i="135"/>
  <c r="F18" i="135" s="1"/>
  <c r="D24" i="134"/>
  <c r="C23" i="134"/>
  <c r="D20" i="134"/>
  <c r="C19" i="134"/>
  <c r="F19" i="134" s="1"/>
  <c r="E24" i="135"/>
  <c r="E20" i="135"/>
  <c r="C21" i="135"/>
  <c r="F21" i="135" s="1"/>
  <c r="E10" i="121"/>
  <c r="E14" i="121" s="1"/>
  <c r="C15" i="121"/>
  <c r="H71" i="142"/>
  <c r="E71" i="144"/>
  <c r="C13" i="121"/>
  <c r="H85" i="152"/>
  <c r="E71" i="142"/>
  <c r="E71" i="150"/>
  <c r="F15" i="134"/>
  <c r="C25" i="134" s="1"/>
  <c r="D16" i="121"/>
  <c r="F85" i="152"/>
  <c r="K85" i="152" s="1"/>
  <c r="L42" i="154"/>
  <c r="J85" i="152"/>
  <c r="F15" i="135"/>
  <c r="C25" i="135" s="1"/>
  <c r="F83" i="154"/>
  <c r="J83" i="154" s="1"/>
  <c r="L38" i="154" l="1"/>
  <c r="F21" i="134"/>
  <c r="L49" i="154"/>
  <c r="E15" i="121"/>
  <c r="L52" i="154"/>
  <c r="L34" i="154"/>
  <c r="C16" i="121"/>
  <c r="L53" i="154"/>
  <c r="E13" i="121"/>
  <c r="L22" i="154"/>
  <c r="L6" i="154"/>
  <c r="L46" i="154"/>
  <c r="F22" i="135"/>
  <c r="F23" i="135"/>
  <c r="F23" i="134"/>
  <c r="F20" i="135"/>
  <c r="F24" i="135"/>
  <c r="F18" i="134"/>
  <c r="F22" i="134"/>
  <c r="E25" i="134"/>
  <c r="D25" i="135"/>
  <c r="F20" i="134"/>
  <c r="F24" i="134"/>
  <c r="E25" i="135"/>
  <c r="D25" i="134"/>
  <c r="L28" i="154"/>
  <c r="L44" i="154"/>
  <c r="L26" i="154"/>
  <c r="L18" i="154"/>
  <c r="L40" i="154"/>
  <c r="L24" i="154"/>
  <c r="L8" i="154"/>
  <c r="L30" i="154"/>
  <c r="L51" i="154"/>
  <c r="L20" i="154"/>
  <c r="L54" i="154"/>
  <c r="L47" i="154"/>
  <c r="L39" i="154"/>
  <c r="L36" i="154"/>
  <c r="L31" i="154"/>
  <c r="L23" i="154"/>
  <c r="L15" i="154"/>
  <c r="L12" i="154"/>
  <c r="L7" i="154"/>
  <c r="L50" i="154"/>
  <c r="L5" i="154"/>
  <c r="L41" i="154"/>
  <c r="L33" i="154"/>
  <c r="L25" i="154"/>
  <c r="L17" i="154"/>
  <c r="L9" i="154"/>
  <c r="L48" i="154"/>
  <c r="L32" i="154"/>
  <c r="L37" i="154"/>
  <c r="L13" i="154"/>
  <c r="L43" i="154"/>
  <c r="L35" i="154"/>
  <c r="L27" i="154"/>
  <c r="L19" i="154"/>
  <c r="L16" i="154"/>
  <c r="L11" i="154"/>
  <c r="L45" i="154"/>
  <c r="L29" i="154"/>
  <c r="L21" i="154"/>
  <c r="I83" i="154"/>
  <c r="K83" i="154"/>
  <c r="E16" i="121" l="1"/>
  <c r="F25" i="134"/>
  <c r="F25" i="135"/>
  <c r="L83" i="154"/>
  <c r="C84" i="139" l="1"/>
  <c r="D71" i="147" l="1"/>
  <c r="C71" i="147"/>
  <c r="E71" i="147" l="1"/>
</calcChain>
</file>

<file path=xl/sharedStrings.xml><?xml version="1.0" encoding="utf-8"?>
<sst xmlns="http://schemas.openxmlformats.org/spreadsheetml/2006/main" count="899" uniqueCount="200">
  <si>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</si>
  <si>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</si>
  <si>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</si>
  <si>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</si>
  <si>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</si>
  <si>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</si>
  <si>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</si>
  <si>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</si>
  <si>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</si>
  <si>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</si>
  <si>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</si>
  <si>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</si>
  <si>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</si>
  <si>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</si>
  <si>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</si>
  <si>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</si>
  <si>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</si>
  <si>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</si>
  <si>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</si>
  <si>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</si>
  <si>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</si>
  <si>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</si>
  <si>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</si>
  <si>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</si>
  <si>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</si>
  <si>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</si>
  <si>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</si>
  <si>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</si>
  <si>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</si>
  <si>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</si>
  <si>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</si>
  <si>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</si>
  <si>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</si>
  <si>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</si>
  <si>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</si>
  <si>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</si>
  <si>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</si>
  <si>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</si>
  <si>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</si>
  <si>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</si>
  <si>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</si>
  <si>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</si>
  <si>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</si>
  <si>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</si>
  <si>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</si>
  <si>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ESTADO DE ZACATECAS</t>
  </si>
  <si>
    <t>NORTE DE GUANAJUATO</t>
  </si>
  <si>
    <t>HUASTECA HIDALGUENSE</t>
  </si>
  <si>
    <t>NEZAHUALCÓYOTL</t>
  </si>
  <si>
    <t>TECÁMAC</t>
  </si>
  <si>
    <t>SUR DEL ESTADO DE MÉXICO</t>
  </si>
  <si>
    <t>UNIVERSIDAD TECNOLÓGICA</t>
  </si>
  <si>
    <t>"EMILIANO ZAPATA", DEL ESTADO DE MORELOS</t>
  </si>
  <si>
    <t>DISTRIBUCIÓN PORCENTAUAL</t>
  </si>
  <si>
    <t>PÚBLICOS</t>
  </si>
  <si>
    <t>PRIVADOS</t>
  </si>
  <si>
    <t>SOCIALES</t>
  </si>
  <si>
    <t>CAPACITACIÓN</t>
  </si>
  <si>
    <t>ADIESTRAMIENTO</t>
  </si>
  <si>
    <t>EDUCACIÓN CONTINUA</t>
  </si>
  <si>
    <t>EVALUACIÓN DE COMPETENCIAS LABORALES</t>
  </si>
  <si>
    <t>TRANSPARENCIA DE TECNOLOGÍA</t>
  </si>
  <si>
    <t>ASISTENCIA TÉCNICA</t>
  </si>
  <si>
    <t>OTROS</t>
  </si>
  <si>
    <t>Servicios y estudios tecnológicos</t>
  </si>
  <si>
    <t>Colegiaturas y servicios escolares</t>
  </si>
  <si>
    <t>TIPO DE INGRESOS PROPIOS</t>
  </si>
  <si>
    <t>DISTRIBUCIÓN ABSOLUTA</t>
  </si>
  <si>
    <t>DISTRIBUCIÓN RELATIVA</t>
  </si>
  <si>
    <t>ACTUALIZACIÓN</t>
  </si>
  <si>
    <t>DESARROLLO PROFESIONAL</t>
  </si>
  <si>
    <t>POR DEMANDA</t>
  </si>
  <si>
    <t>Usuarios muy satisfechos y satisfechos</t>
  </si>
  <si>
    <t>TRANSFERENCIA DE TECNOLOGÍA</t>
  </si>
  <si>
    <t>En escala de 10</t>
  </si>
  <si>
    <t>Otros</t>
  </si>
  <si>
    <t>PRESUPUESTO</t>
  </si>
  <si>
    <t>Públicos</t>
  </si>
  <si>
    <t>Privados</t>
  </si>
  <si>
    <t>Sociales</t>
  </si>
  <si>
    <t>Total de unidades Productivas</t>
  </si>
  <si>
    <t xml:space="preserve">NEZAHUALCÓYOTL       </t>
  </si>
  <si>
    <t>DEL NORTE DE GUANAJUATO</t>
  </si>
  <si>
    <t>DE LEÓN</t>
  </si>
  <si>
    <t>DE TULANCINGO</t>
  </si>
  <si>
    <t>DE LA HUASTECA HIDALGUENSE</t>
  </si>
  <si>
    <t>DE TABASCO</t>
  </si>
  <si>
    <t xml:space="preserve">DE TECÁMAC          </t>
  </si>
  <si>
    <t>DE TECAMACHALCO</t>
  </si>
  <si>
    <t>DE TLAXCALA</t>
  </si>
  <si>
    <t>DEL VALLE DEL MEZQUITAL</t>
  </si>
  <si>
    <t>DE CAMPECHE</t>
  </si>
  <si>
    <t>DE LA SELVA</t>
  </si>
  <si>
    <t>DE SAN LUIS POTOSÍ</t>
  </si>
  <si>
    <t xml:space="preserve">DEL SUR DEL EDO. DE MÉXICO  </t>
  </si>
  <si>
    <t>DE CANCÚN</t>
  </si>
  <si>
    <t>COSTA GRANDE</t>
  </si>
  <si>
    <t>DE LA SIERRA HIDALGUENSE</t>
  </si>
  <si>
    <t>DE IZÚCAR DE MATAMOROS</t>
  </si>
  <si>
    <t xml:space="preserve">DE JALISCO </t>
  </si>
  <si>
    <t>DEL NORTE DE COAHUILA</t>
  </si>
  <si>
    <t>DE TORREÓN</t>
  </si>
  <si>
    <t>DE HERMOSILLO, SONORA</t>
  </si>
  <si>
    <t>DE NOGALES, SONORA</t>
  </si>
  <si>
    <t>DE TIJUANA</t>
  </si>
  <si>
    <t>DEL EDO. DE ZACATECAS</t>
  </si>
  <si>
    <t>DE HUEJOTZINGO</t>
  </si>
  <si>
    <t>DEL SUROESTE DE GUANAJUATO</t>
  </si>
  <si>
    <t>DE SAN JUAN DEL RÍO</t>
  </si>
  <si>
    <t>DE CIUDAD JUÁREZ</t>
  </si>
  <si>
    <t>DE CHIHUAHUA</t>
  </si>
  <si>
    <t>DE TAMAULIPAS  NORTE</t>
  </si>
  <si>
    <t xml:space="preserve">"EMILIANO ZAPATA" DEL EDO. DE MORELOS </t>
  </si>
  <si>
    <t>DE MORELIA</t>
  </si>
  <si>
    <t>DEL NORTE DE AGUASCALIENTES</t>
  </si>
  <si>
    <t>DEL VALLE DE TOLUCA, DEL EDO. DE MÉXICO</t>
  </si>
  <si>
    <t>DE NAYARIT</t>
  </si>
  <si>
    <t>DE MATAMOROS</t>
  </si>
  <si>
    <t>DE XICOTEPEC DE JUÁREZ</t>
  </si>
  <si>
    <t>Organismos vinculados acumulados al ciclo escolar</t>
  </si>
  <si>
    <t>Convenios firmados acumulados al ciclo escolar</t>
  </si>
  <si>
    <t>Convenios firmados acumulados con instituciones de educación superior en el ciclo escolar</t>
  </si>
  <si>
    <t>Total de estudiantes en educación continua en el año de estudio</t>
  </si>
  <si>
    <t>POR OFERTA DE LA UT</t>
  </si>
  <si>
    <t xml:space="preserve">Cursos de educación continua impartidos por demanda </t>
  </si>
  <si>
    <t>Total de Cursos de Educación Continua</t>
  </si>
  <si>
    <t>Total de Alumnos encuestados</t>
  </si>
  <si>
    <t>Egresados colocados en plazas contactadas por el área de bolsa de trabajo de la UT</t>
  </si>
  <si>
    <t>Plazas contactadas por el área de bolsa de trabajo de la UT</t>
  </si>
  <si>
    <t>Egresados de TSU en cursos en educación continua en el año de estudio</t>
  </si>
  <si>
    <t>Egresados de TSU acumulados al año de estudio</t>
  </si>
  <si>
    <t>NA=NO APLICA</t>
  </si>
  <si>
    <t>NA</t>
  </si>
  <si>
    <t>NA = NO APLICA</t>
  </si>
  <si>
    <t>EGRESADOS DE TSU</t>
  </si>
  <si>
    <t>OTRO TIPO DE ASISTENTE</t>
  </si>
  <si>
    <t>26. TOTAL DE ORGANISMOS VINCULADOS, 2011</t>
  </si>
  <si>
    <t>ALTAMIRA, TAMAULIPAS</t>
  </si>
  <si>
    <t>NUEVO LAREDO</t>
  </si>
  <si>
    <t>ZONA METROPOLITANA DE GUADALAJARA</t>
  </si>
  <si>
    <t>SUR DE SONORA</t>
  </si>
  <si>
    <t>DE LA COSTA</t>
  </si>
  <si>
    <t>55</t>
  </si>
  <si>
    <t>REGIÓN NORTE DE GUERRERO</t>
  </si>
  <si>
    <t>56</t>
  </si>
  <si>
    <t>SURESTE DE VERACRUZ</t>
  </si>
  <si>
    <t>57</t>
  </si>
  <si>
    <t>USUMACINTA</t>
  </si>
  <si>
    <t>58</t>
  </si>
  <si>
    <t>BAHIA DE BANDERAS</t>
  </si>
  <si>
    <t>59</t>
  </si>
  <si>
    <t>CENTRO DE VERACRUZ</t>
  </si>
  <si>
    <t>RIVIERA MAYA</t>
  </si>
  <si>
    <t>GUTIÉRREZ ZAMORA</t>
  </si>
  <si>
    <t>ORIENTAL</t>
  </si>
  <si>
    <t>MANZANILLO</t>
  </si>
  <si>
    <t>SAN MIGUEL DE ALLENDE</t>
  </si>
  <si>
    <t>LINARES</t>
  </si>
  <si>
    <t>CADEREYTA</t>
  </si>
  <si>
    <t>DURANGO</t>
  </si>
  <si>
    <t>LA LAGUNA</t>
  </si>
  <si>
    <t>SALAMANCA</t>
  </si>
  <si>
    <t>TARAHUMARA</t>
  </si>
  <si>
    <t>TEHUACÁN</t>
  </si>
  <si>
    <t>DEL MEZQUITAL</t>
  </si>
  <si>
    <t>VALLES CENTRALES DE OAXACA</t>
  </si>
  <si>
    <t>ETCHOJOA</t>
  </si>
  <si>
    <t>MAR DE TAMAULIPAS BICENTENARIO</t>
  </si>
  <si>
    <t>PUERTO PEÑASCO</t>
  </si>
  <si>
    <t>SAN LUIS RIO COLORADO</t>
  </si>
  <si>
    <t>SIERRA</t>
  </si>
  <si>
    <t>FUENTE: MODELO DE EVALUACIÓN DE LA CALIDAD DEL SUBSISTEMA DE UNIVERSIDADES TECNOLÓGICAS, 2011.</t>
  </si>
  <si>
    <t>26.1  UNIDADES PRODUCTIVAS VINCULADAS POR TIPO DE ORGANISMO, 2011</t>
  </si>
  <si>
    <t>26.1  DISTRIBUCIÓN PORCENTUAL DE LAS UNIDADES PRODUCTIVAS VINCULADAS SEGÚN TIPO, 2011</t>
  </si>
  <si>
    <t>27. DISTRIBUCIÓN DE LOS INGRESOS PROPIOS SEGÚN TIPO, 2011</t>
  </si>
  <si>
    <t>28.2. INGRESOS PROPIOS POR SERVICIOS Y ESTUDIOS TECNOLÓGICOS SEGÚN TIPO Y SECTOR, 2011</t>
  </si>
  <si>
    <t>29. EGRESADOS DE TSU QUE ACUDEN A CURSOS DE EDUCACIÓN CONTINUA EN BASE AL ACUMULADO Y AL TOTAL DE ASISTENTES DURANTE EL AÑO EVALUADO, 2011</t>
  </si>
  <si>
    <t>29.1 DISTRIBUCIÓN DE LOS ASISTENTES A CURSOS DE EDUCACIÓN CONTINUA SEGÚN TIPO,  2011</t>
  </si>
  <si>
    <t>30. CURSOS DE EDUCACIÓN CONTINUA DEMANDADOS, 2011</t>
  </si>
  <si>
    <t>31. GRADO DE SATISFACCIÓN DE LOS ASISTENTES A CURSOS DE EDUCACIÓN CONTINUA, 2011</t>
  </si>
  <si>
    <t>31. SATISFACCIÓN DE LOS USUARIOS DEL SERVICIO DE EDUCACIÓN CONTINUA, 2011</t>
  </si>
  <si>
    <t>32. BOLSA DE TRABAJO, 2011</t>
  </si>
  <si>
    <t>EGRESADOS DE LICENCIA PROFESIONAL</t>
  </si>
  <si>
    <t>EGRESADOS DE LICENCIATURA</t>
  </si>
  <si>
    <t>30.1 DISTRIBUCIÓN DE LOS CURSOS DE EDUCACIÓN CONTINUA DEL SUBSISTEMA SEGÚN TIPO,  2011</t>
  </si>
  <si>
    <t>VINCULACIÓN</t>
  </si>
  <si>
    <t>CUADRO NO. 112</t>
  </si>
  <si>
    <t>CUADRO NO. 113-1</t>
  </si>
  <si>
    <t>CUADRO NO. 113-2</t>
  </si>
  <si>
    <t>CUADRO NO. 114</t>
  </si>
  <si>
    <t>CUADRO NO. 115</t>
  </si>
  <si>
    <t>CUADRO NO. 116</t>
  </si>
  <si>
    <t>CUADRO NO. 117</t>
  </si>
  <si>
    <t>CUADRO NO. 118</t>
  </si>
  <si>
    <t>CUADRO NO. 119</t>
  </si>
  <si>
    <t>CUADRO NO. 120</t>
  </si>
  <si>
    <t>CUADRO NO. 121</t>
  </si>
  <si>
    <t>CUADRO NO. 122</t>
  </si>
  <si>
    <t>CUADRO NO. 123</t>
  </si>
  <si>
    <t>28.1 DISTRIBUCIÓN DE LOS SERVICIOS Y ESTUDIOS TECNOLÓGICOS SEGÚN TIPO Y SECTOR,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</si>
</sst>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[$€-2]* #,##0.00_-;\-[$€-2]* #,##0.00_-;_-[$€-2]* &quot;-&quot;??_-"/>
    <numFmt numFmtId="165" formatCode="&quot;$&quot;#,##0"/>
    <numFmt numFmtId="166" formatCode="0.0"/>
  </numFmts>
  <fonts count="12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83">
    <xf numFmtId="0" fontId="0" fillId="0" borderId="0" xfId="0"/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3" fontId="5" fillId="0" borderId="17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2" borderId="21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/>
    </xf>
    <xf numFmtId="49" fontId="5" fillId="0" borderId="6" xfId="0" applyNumberFormat="1" applyFont="1" applyFill="1" applyBorder="1" applyAlignment="1" applyProtection="1">
      <alignment horizontal="center" vertical="center"/>
      <protection locked="0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/>
    </xf>
    <xf numFmtId="49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vertical="center"/>
    </xf>
    <xf numFmtId="0" fontId="5" fillId="3" borderId="23" xfId="0" applyFont="1" applyFill="1" applyBorder="1" applyAlignment="1" applyProtection="1">
      <alignment horizontal="center" vertical="center" wrapText="1"/>
      <protection locked="0"/>
    </xf>
    <xf numFmtId="3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2" borderId="20" xfId="0" applyNumberFormat="1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28" xfId="2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horizontal="left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>
      <alignment vertical="center"/>
    </xf>
    <xf numFmtId="0" fontId="5" fillId="3" borderId="2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3" fontId="5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 vertical="center"/>
    </xf>
    <xf numFmtId="3" fontId="5" fillId="2" borderId="23" xfId="0" applyNumberFormat="1" applyFont="1" applyFill="1" applyBorder="1" applyAlignment="1" applyProtection="1">
      <alignment horizontal="center" vertical="center"/>
      <protection locked="0"/>
    </xf>
    <xf numFmtId="2" fontId="5" fillId="0" borderId="17" xfId="2" applyNumberFormat="1" applyFont="1" applyFill="1" applyBorder="1" applyAlignment="1" applyProtection="1">
      <alignment horizontal="center" vertical="center"/>
      <protection locked="0"/>
    </xf>
    <xf numFmtId="2" fontId="5" fillId="0" borderId="12" xfId="2" applyNumberFormat="1" applyFont="1" applyFill="1" applyBorder="1" applyAlignment="1" applyProtection="1">
      <alignment horizontal="center" vertical="center"/>
      <protection locked="0"/>
    </xf>
    <xf numFmtId="2" fontId="5" fillId="2" borderId="23" xfId="0" applyNumberFormat="1" applyFont="1" applyFill="1" applyBorder="1" applyAlignment="1" applyProtection="1">
      <alignment horizontal="center" vertical="center"/>
      <protection locked="0"/>
    </xf>
    <xf numFmtId="3" fontId="5" fillId="0" borderId="26" xfId="2" applyNumberFormat="1" applyFont="1" applyFill="1" applyBorder="1" applyAlignment="1" applyProtection="1">
      <alignment horizontal="center" vertical="center"/>
      <protection locked="0"/>
    </xf>
    <xf numFmtId="3" fontId="5" fillId="0" borderId="23" xfId="0" applyNumberFormat="1" applyFont="1" applyBorder="1" applyAlignment="1">
      <alignment horizontal="center"/>
    </xf>
    <xf numFmtId="0" fontId="5" fillId="3" borderId="29" xfId="0" applyFont="1" applyFill="1" applyBorder="1" applyAlignment="1" applyProtection="1">
      <alignment horizontal="center" vertical="center" wrapText="1"/>
      <protection locked="0"/>
    </xf>
    <xf numFmtId="0" fontId="5" fillId="0" borderId="6" xfId="2" applyFont="1" applyFill="1" applyBorder="1" applyAlignment="1" applyProtection="1">
      <alignment vertical="center" wrapText="1"/>
      <protection locked="0"/>
    </xf>
    <xf numFmtId="0" fontId="5" fillId="0" borderId="1" xfId="2" applyFont="1" applyFill="1" applyBorder="1" applyAlignment="1" applyProtection="1">
      <alignment vertical="center" wrapText="1"/>
      <protection locked="0"/>
    </xf>
    <xf numFmtId="3" fontId="5" fillId="0" borderId="26" xfId="0" applyNumberFormat="1" applyFont="1" applyFill="1" applyBorder="1" applyAlignment="1" applyProtection="1">
      <alignment horizontal="center" vertical="center"/>
    </xf>
    <xf numFmtId="3" fontId="5" fillId="0" borderId="1" xfId="0" applyNumberFormat="1" applyFont="1" applyFill="1" applyBorder="1" applyAlignment="1" applyProtection="1">
      <alignment horizontal="center" vertical="center"/>
    </xf>
    <xf numFmtId="3" fontId="5" fillId="0" borderId="23" xfId="0" applyNumberFormat="1" applyFont="1" applyFill="1" applyBorder="1" applyAlignment="1" applyProtection="1">
      <alignment horizontal="center" vertical="center"/>
    </xf>
    <xf numFmtId="49" fontId="5" fillId="3" borderId="23" xfId="0" applyNumberFormat="1" applyFont="1" applyFill="1" applyBorder="1" applyAlignment="1">
      <alignment horizontal="center" vertical="center" wrapText="1"/>
    </xf>
    <xf numFmtId="2" fontId="5" fillId="0" borderId="8" xfId="2" applyNumberFormat="1" applyFont="1" applyFill="1" applyBorder="1" applyAlignment="1" applyProtection="1">
      <alignment horizontal="center" vertical="center"/>
      <protection locked="0"/>
    </xf>
    <xf numFmtId="2" fontId="5" fillId="0" borderId="23" xfId="2" applyNumberFormat="1" applyFont="1" applyFill="1" applyBorder="1" applyAlignment="1" applyProtection="1">
      <alignment horizontal="center" vertical="center"/>
      <protection locked="0"/>
    </xf>
    <xf numFmtId="3" fontId="5" fillId="0" borderId="11" xfId="2" applyNumberFormat="1" applyFont="1" applyFill="1" applyBorder="1" applyAlignment="1" applyProtection="1">
      <alignment horizontal="center" vertical="center"/>
      <protection locked="0"/>
    </xf>
    <xf numFmtId="3" fontId="5" fillId="0" borderId="3" xfId="2" applyNumberFormat="1" applyFont="1" applyFill="1" applyBorder="1" applyAlignment="1" applyProtection="1">
      <alignment horizontal="center" vertical="center"/>
      <protection locked="0"/>
    </xf>
    <xf numFmtId="2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2" xfId="2" applyNumberFormat="1" applyFont="1" applyFill="1" applyBorder="1" applyAlignment="1" applyProtection="1">
      <alignment horizontal="center" vertical="center"/>
      <protection locked="0"/>
    </xf>
    <xf numFmtId="2" fontId="5" fillId="0" borderId="10" xfId="2" applyNumberFormat="1" applyFont="1" applyFill="1" applyBorder="1" applyAlignment="1" applyProtection="1">
      <alignment horizontal="center" vertical="center"/>
      <protection locked="0"/>
    </xf>
    <xf numFmtId="2" fontId="5" fillId="0" borderId="18" xfId="2" applyNumberFormat="1" applyFont="1" applyFill="1" applyBorder="1" applyAlignment="1" applyProtection="1">
      <alignment horizontal="center" vertical="center"/>
      <protection locked="0"/>
    </xf>
    <xf numFmtId="2" fontId="5" fillId="0" borderId="19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2" fontId="5" fillId="0" borderId="1" xfId="2" applyNumberFormat="1" applyFont="1" applyFill="1" applyBorder="1" applyAlignment="1" applyProtection="1">
      <alignment horizontal="center" vertical="center"/>
      <protection locked="0"/>
    </xf>
    <xf numFmtId="2" fontId="5" fillId="0" borderId="29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5" fillId="2" borderId="0" xfId="0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2" fontId="5" fillId="0" borderId="13" xfId="0" applyNumberFormat="1" applyFont="1" applyFill="1" applyBorder="1" applyAlignment="1" applyProtection="1">
      <alignment horizontal="center" vertical="center"/>
    </xf>
    <xf numFmtId="2" fontId="5" fillId="0" borderId="21" xfId="0" applyNumberFormat="1" applyFont="1" applyFill="1" applyBorder="1" applyAlignment="1" applyProtection="1">
      <alignment horizontal="center" vertical="center"/>
    </xf>
    <xf numFmtId="2" fontId="5" fillId="0" borderId="4" xfId="2" applyNumberFormat="1" applyFont="1" applyFill="1" applyBorder="1" applyAlignment="1" applyProtection="1">
      <alignment horizontal="center" vertical="center"/>
      <protection locked="0"/>
    </xf>
    <xf numFmtId="2" fontId="5" fillId="0" borderId="16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0" applyNumberFormat="1" applyFont="1" applyFill="1" applyBorder="1" applyAlignment="1" applyProtection="1">
      <alignment horizontal="center" vertical="center"/>
    </xf>
    <xf numFmtId="3" fontId="5" fillId="0" borderId="13" xfId="2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5" fillId="4" borderId="23" xfId="0" applyFont="1" applyFill="1" applyBorder="1" applyAlignment="1" applyProtection="1">
      <alignment horizontal="center" vertical="center" wrapText="1"/>
      <protection locked="0"/>
    </xf>
    <xf numFmtId="3" fontId="5" fillId="2" borderId="18" xfId="0" applyNumberFormat="1" applyFont="1" applyFill="1" applyBorder="1" applyAlignment="1" applyProtection="1">
      <alignment horizontal="center" vertical="center"/>
      <protection locked="0"/>
    </xf>
    <xf numFmtId="3" fontId="5" fillId="2" borderId="19" xfId="0" applyNumberFormat="1" applyFont="1" applyFill="1" applyBorder="1" applyAlignment="1" applyProtection="1">
      <alignment horizontal="center" vertical="center"/>
      <protection locked="0"/>
    </xf>
    <xf numFmtId="3" fontId="5" fillId="2" borderId="21" xfId="0" applyNumberFormat="1" applyFont="1" applyFill="1" applyBorder="1" applyAlignment="1" applyProtection="1">
      <alignment horizontal="center" vertical="center"/>
      <protection locked="0"/>
    </xf>
    <xf numFmtId="0" fontId="5" fillId="4" borderId="23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 applyProtection="1">
      <alignment horizontal="center" vertical="center" wrapText="1"/>
      <protection locked="0"/>
    </xf>
    <xf numFmtId="0" fontId="5" fillId="4" borderId="23" xfId="0" applyFont="1" applyFill="1" applyBorder="1" applyAlignment="1" applyProtection="1">
      <alignment horizontal="center" vertical="center" wrapText="1"/>
      <protection locked="0"/>
    </xf>
    <xf numFmtId="49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3" xfId="0" applyFont="1" applyFill="1" applyBorder="1" applyAlignment="1">
      <alignment horizontal="center" vertical="center" wrapText="1"/>
    </xf>
    <xf numFmtId="0" fontId="0" fillId="2" borderId="0" xfId="0" applyFill="1"/>
    <xf numFmtId="49" fontId="9" fillId="2" borderId="0" xfId="0" applyNumberFormat="1" applyFont="1" applyFill="1" applyAlignment="1">
      <alignment horizontal="center"/>
    </xf>
    <xf numFmtId="0" fontId="1" fillId="2" borderId="0" xfId="0" applyFont="1" applyFill="1" applyBorder="1"/>
    <xf numFmtId="0" fontId="10" fillId="2" borderId="0" xfId="0" applyFont="1" applyFill="1"/>
    <xf numFmtId="0" fontId="4" fillId="2" borderId="0" xfId="0" applyFont="1" applyFill="1" applyBorder="1"/>
    <xf numFmtId="49" fontId="11" fillId="2" borderId="0" xfId="0" applyNumberFormat="1" applyFont="1" applyFill="1" applyAlignment="1">
      <alignment horizontal="center"/>
    </xf>
    <xf numFmtId="0" fontId="3" fillId="2" borderId="0" xfId="0" applyFont="1" applyFill="1" applyBorder="1"/>
    <xf numFmtId="49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Fill="1" applyBorder="1" applyAlignment="1" applyProtection="1">
      <alignment vertical="center"/>
      <protection locked="0"/>
    </xf>
    <xf numFmtId="3" fontId="5" fillId="0" borderId="31" xfId="2" applyNumberFormat="1" applyFont="1" applyFill="1" applyBorder="1" applyAlignment="1" applyProtection="1">
      <alignment horizontal="center" vertical="center"/>
      <protection locked="0"/>
    </xf>
    <xf numFmtId="3" fontId="5" fillId="0" borderId="9" xfId="2" applyNumberFormat="1" applyFont="1" applyFill="1" applyBorder="1" applyAlignment="1" applyProtection="1">
      <alignment horizontal="center" vertical="center"/>
      <protection locked="0"/>
    </xf>
    <xf numFmtId="3" fontId="5" fillId="0" borderId="2" xfId="2" applyNumberFormat="1" applyFont="1" applyFill="1" applyBorder="1" applyAlignment="1" applyProtection="1">
      <alignment horizontal="center" vertical="center"/>
      <protection locked="0"/>
    </xf>
    <xf numFmtId="3" fontId="5" fillId="0" borderId="18" xfId="0" applyNumberFormat="1" applyFont="1" applyBorder="1" applyAlignment="1">
      <alignment horizontal="center"/>
    </xf>
    <xf numFmtId="3" fontId="5" fillId="0" borderId="19" xfId="0" applyNumberFormat="1" applyFont="1" applyBorder="1" applyAlignment="1">
      <alignment horizontal="center"/>
    </xf>
    <xf numFmtId="3" fontId="5" fillId="0" borderId="10" xfId="2" applyNumberFormat="1" applyFont="1" applyFill="1" applyBorder="1" applyAlignment="1" applyProtection="1">
      <alignment horizontal="center" vertical="center"/>
      <protection locked="0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5" fillId="4" borderId="32" xfId="0" applyFont="1" applyFill="1" applyBorder="1" applyAlignment="1" applyProtection="1">
      <alignment horizontal="center" vertical="center" wrapText="1"/>
      <protection locked="0"/>
    </xf>
    <xf numFmtId="0" fontId="5" fillId="0" borderId="26" xfId="2" applyFont="1" applyFill="1" applyBorder="1" applyAlignment="1" applyProtection="1">
      <alignment vertical="center" wrapText="1"/>
      <protection locked="0"/>
    </xf>
    <xf numFmtId="49" fontId="5" fillId="0" borderId="26" xfId="0" applyNumberFormat="1" applyFont="1" applyFill="1" applyBorder="1" applyAlignment="1" applyProtection="1">
      <alignment horizontal="center"/>
      <protection locked="0"/>
    </xf>
    <xf numFmtId="0" fontId="5" fillId="0" borderId="26" xfId="0" applyFont="1" applyFill="1" applyBorder="1" applyAlignment="1">
      <alignment wrapText="1"/>
    </xf>
    <xf numFmtId="3" fontId="5" fillId="2" borderId="3" xfId="2" applyNumberFormat="1" applyFont="1" applyFill="1" applyBorder="1" applyAlignment="1" applyProtection="1">
      <alignment horizontal="center" vertical="center"/>
      <protection locked="0"/>
    </xf>
    <xf numFmtId="3" fontId="5" fillId="2" borderId="9" xfId="2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>
      <alignment wrapText="1"/>
    </xf>
    <xf numFmtId="3" fontId="5" fillId="2" borderId="11" xfId="2" applyNumberFormat="1" applyFont="1" applyFill="1" applyBorder="1" applyAlignment="1" applyProtection="1">
      <alignment horizontal="center" vertical="center"/>
      <protection locked="0"/>
    </xf>
    <xf numFmtId="3" fontId="5" fillId="2" borderId="13" xfId="2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wrapText="1"/>
    </xf>
    <xf numFmtId="3" fontId="5" fillId="2" borderId="23" xfId="0" applyNumberFormat="1" applyFont="1" applyFill="1" applyBorder="1" applyAlignment="1" applyProtection="1">
      <alignment horizontal="center"/>
      <protection locked="0"/>
    </xf>
    <xf numFmtId="3" fontId="5" fillId="2" borderId="23" xfId="2" applyNumberFormat="1" applyFont="1" applyFill="1" applyBorder="1" applyAlignment="1" applyProtection="1">
      <alignment horizontal="center" vertical="center"/>
      <protection locked="0"/>
    </xf>
    <xf numFmtId="0" fontId="5" fillId="3" borderId="23" xfId="0" applyFont="1" applyFill="1" applyBorder="1" applyAlignment="1">
      <alignment horizontal="center" vertical="center" wrapText="1"/>
    </xf>
    <xf numFmtId="0" fontId="0" fillId="0" borderId="33" xfId="0" applyBorder="1"/>
    <xf numFmtId="165" fontId="5" fillId="0" borderId="17" xfId="2" applyNumberFormat="1" applyFont="1" applyFill="1" applyBorder="1" applyAlignment="1" applyProtection="1">
      <alignment horizontal="center" vertical="center"/>
      <protection locked="0"/>
    </xf>
    <xf numFmtId="165" fontId="5" fillId="0" borderId="26" xfId="0" applyNumberFormat="1" applyFont="1" applyFill="1" applyBorder="1" applyAlignment="1" applyProtection="1">
      <alignment horizontal="center" vertical="center"/>
    </xf>
    <xf numFmtId="165" fontId="5" fillId="0" borderId="12" xfId="2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/>
    </xf>
    <xf numFmtId="165" fontId="5" fillId="2" borderId="23" xfId="0" applyNumberFormat="1" applyFont="1" applyFill="1" applyBorder="1" applyAlignment="1" applyProtection="1">
      <alignment horizontal="center" vertical="center"/>
      <protection locked="0"/>
    </xf>
    <xf numFmtId="49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3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2" fontId="3" fillId="2" borderId="10" xfId="0" applyNumberFormat="1" applyFont="1" applyFill="1" applyBorder="1" applyAlignment="1">
      <alignment horizontal="center"/>
    </xf>
    <xf numFmtId="2" fontId="3" fillId="2" borderId="11" xfId="0" applyNumberFormat="1" applyFont="1" applyFill="1" applyBorder="1" applyAlignment="1">
      <alignment horizontal="center"/>
    </xf>
    <xf numFmtId="2" fontId="3" fillId="2" borderId="13" xfId="0" applyNumberFormat="1" applyFont="1" applyFill="1" applyBorder="1" applyAlignment="1">
      <alignment horizontal="center"/>
    </xf>
    <xf numFmtId="2" fontId="3" fillId="2" borderId="18" xfId="0" applyNumberFormat="1" applyFont="1" applyFill="1" applyBorder="1" applyAlignment="1">
      <alignment horizontal="center"/>
    </xf>
    <xf numFmtId="2" fontId="3" fillId="2" borderId="19" xfId="0" applyNumberFormat="1" applyFont="1" applyFill="1" applyBorder="1" applyAlignment="1">
      <alignment horizontal="center"/>
    </xf>
    <xf numFmtId="2" fontId="3" fillId="2" borderId="21" xfId="0" applyNumberFormat="1" applyFont="1" applyFill="1" applyBorder="1" applyAlignment="1">
      <alignment horizontal="center"/>
    </xf>
    <xf numFmtId="3" fontId="5" fillId="0" borderId="20" xfId="0" applyNumberFormat="1" applyFont="1" applyBorder="1" applyAlignment="1">
      <alignment horizontal="center"/>
    </xf>
    <xf numFmtId="0" fontId="3" fillId="0" borderId="0" xfId="0" applyFont="1"/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3" fontId="5" fillId="0" borderId="5" xfId="2" applyNumberFormat="1" applyFont="1" applyFill="1" applyBorder="1" applyAlignment="1" applyProtection="1">
      <alignment horizontal="center" vertical="center"/>
      <protection locked="0"/>
    </xf>
    <xf numFmtId="3" fontId="5" fillId="0" borderId="34" xfId="2" applyNumberFormat="1" applyFont="1" applyFill="1" applyBorder="1" applyAlignment="1" applyProtection="1">
      <alignment horizontal="center" vertical="center"/>
      <protection locked="0"/>
    </xf>
    <xf numFmtId="4" fontId="5" fillId="0" borderId="2" xfId="2" applyNumberFormat="1" applyFont="1" applyFill="1" applyBorder="1" applyAlignment="1" applyProtection="1">
      <alignment horizontal="center" vertical="center"/>
      <protection locked="0"/>
    </xf>
    <xf numFmtId="4" fontId="5" fillId="0" borderId="3" xfId="2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 applyProtection="1">
      <alignment horizontal="center" vertical="center"/>
    </xf>
    <xf numFmtId="4" fontId="5" fillId="0" borderId="10" xfId="2" applyNumberFormat="1" applyFont="1" applyFill="1" applyBorder="1" applyAlignment="1" applyProtection="1">
      <alignment horizontal="center" vertical="center"/>
      <protection locked="0"/>
    </xf>
    <xf numFmtId="4" fontId="5" fillId="0" borderId="11" xfId="2" applyNumberFormat="1" applyFont="1" applyFill="1" applyBorder="1" applyAlignment="1" applyProtection="1">
      <alignment horizontal="center" vertical="center"/>
      <protection locked="0"/>
    </xf>
    <xf numFmtId="4" fontId="5" fillId="0" borderId="13" xfId="0" applyNumberFormat="1" applyFont="1" applyFill="1" applyBorder="1" applyAlignment="1" applyProtection="1">
      <alignment horizontal="center" vertical="center"/>
    </xf>
    <xf numFmtId="3" fontId="5" fillId="2" borderId="7" xfId="0" applyNumberFormat="1" applyFont="1" applyFill="1" applyBorder="1" applyAlignment="1" applyProtection="1">
      <alignment vertical="center" wrapText="1"/>
      <protection locked="0"/>
    </xf>
    <xf numFmtId="166" fontId="5" fillId="0" borderId="1" xfId="0" applyNumberFormat="1" applyFont="1" applyFill="1" applyBorder="1" applyAlignment="1" applyProtection="1">
      <alignment horizontal="center" vertical="center"/>
    </xf>
    <xf numFmtId="166" fontId="5" fillId="0" borderId="23" xfId="0" applyNumberFormat="1" applyFont="1" applyFill="1" applyBorder="1" applyAlignment="1" applyProtection="1">
      <alignment horizontal="center" vertical="center"/>
    </xf>
    <xf numFmtId="3" fontId="5" fillId="0" borderId="16" xfId="0" applyNumberFormat="1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5" fillId="3" borderId="23" xfId="0" applyFont="1" applyFill="1" applyBorder="1" applyAlignment="1">
      <alignment horizontal="center" vertical="center"/>
    </xf>
    <xf numFmtId="49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9" xfId="0" applyFont="1" applyFill="1" applyBorder="1" applyAlignment="1" applyProtection="1">
      <alignment horizontal="center" vertical="center" wrapText="1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3" fontId="5" fillId="2" borderId="2" xfId="2" applyNumberFormat="1" applyFont="1" applyFill="1" applyBorder="1" applyAlignment="1" applyProtection="1">
      <alignment horizontal="center" vertical="center"/>
      <protection locked="0"/>
    </xf>
    <xf numFmtId="3" fontId="5" fillId="2" borderId="10" xfId="2" applyNumberFormat="1" applyFont="1" applyFill="1" applyBorder="1" applyAlignment="1" applyProtection="1">
      <alignment horizontal="center" vertical="center"/>
      <protection locked="0"/>
    </xf>
    <xf numFmtId="3" fontId="5" fillId="2" borderId="4" xfId="2" applyNumberFormat="1" applyFont="1" applyFill="1" applyBorder="1" applyAlignment="1" applyProtection="1">
      <alignment horizontal="center" vertical="center"/>
      <protection locked="0"/>
    </xf>
    <xf numFmtId="3" fontId="5" fillId="2" borderId="5" xfId="2" applyNumberFormat="1" applyFont="1" applyFill="1" applyBorder="1" applyAlignment="1" applyProtection="1">
      <alignment horizontal="center" vertical="center"/>
      <protection locked="0"/>
    </xf>
    <xf numFmtId="3" fontId="5" fillId="0" borderId="16" xfId="2" applyNumberFormat="1" applyFont="1" applyFill="1" applyBorder="1" applyAlignment="1" applyProtection="1">
      <alignment horizontal="center" vertical="center"/>
      <protection locked="0"/>
    </xf>
    <xf numFmtId="2" fontId="5" fillId="0" borderId="16" xfId="0" applyNumberFormat="1" applyFont="1" applyFill="1" applyBorder="1" applyAlignment="1" applyProtection="1">
      <alignment horizontal="center" vertical="center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/>
      <protection locked="0"/>
    </xf>
    <xf numFmtId="0" fontId="5" fillId="2" borderId="25" xfId="0" applyFont="1" applyFill="1" applyBorder="1" applyAlignment="1" applyProtection="1">
      <alignment horizontal="center" vertical="center"/>
      <protection locked="0"/>
    </xf>
    <xf numFmtId="0" fontId="5" fillId="4" borderId="23" xfId="0" applyFont="1" applyFill="1" applyBorder="1" applyAlignment="1">
      <alignment horizontal="center" vertical="center"/>
    </xf>
    <xf numFmtId="49" fontId="5" fillId="4" borderId="2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/>
    </xf>
    <xf numFmtId="0" fontId="5" fillId="2" borderId="22" xfId="0" applyFont="1" applyFill="1" applyBorder="1" applyAlignment="1" applyProtection="1">
      <alignment horizontal="center"/>
      <protection locked="0"/>
    </xf>
    <xf numFmtId="0" fontId="5" fillId="2" borderId="23" xfId="0" applyFont="1" applyFill="1" applyBorder="1" applyAlignment="1" applyProtection="1">
      <alignment horizontal="center"/>
      <protection locked="0"/>
    </xf>
    <xf numFmtId="0" fontId="3" fillId="0" borderId="7" xfId="0" applyFont="1" applyBorder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 vertical="center" wrapText="1"/>
    </xf>
    <xf numFmtId="0" fontId="5" fillId="4" borderId="23" xfId="0" applyFont="1" applyFill="1" applyBorder="1" applyAlignment="1">
      <alignment horizontal="center"/>
    </xf>
    <xf numFmtId="0" fontId="5" fillId="4" borderId="23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 applyProtection="1">
      <alignment horizontal="center" vertical="center"/>
      <protection locked="0"/>
    </xf>
    <xf numFmtId="0" fontId="5" fillId="4" borderId="22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5" fillId="3" borderId="22" xfId="0" applyFont="1" applyFill="1" applyBorder="1" applyAlignment="1" applyProtection="1">
      <alignment horizontal="center" vertical="center" wrapText="1"/>
      <protection locked="0"/>
    </xf>
    <xf numFmtId="0" fontId="5" fillId="3" borderId="25" xfId="0" applyFont="1" applyFill="1" applyBorder="1" applyAlignment="1" applyProtection="1">
      <alignment horizontal="center" vertical="center" wrapText="1"/>
      <protection locked="0"/>
    </xf>
    <xf numFmtId="0" fontId="5" fillId="3" borderId="24" xfId="0" applyFont="1" applyFill="1" applyBorder="1" applyAlignment="1" applyProtection="1">
      <alignment horizontal="center" vertical="center" wrapText="1"/>
      <protection locked="0"/>
    </xf>
    <xf numFmtId="0" fontId="5" fillId="4" borderId="22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5" fillId="3" borderId="23" xfId="0" applyFont="1" applyFill="1" applyBorder="1" applyAlignment="1">
      <alignment horizontal="center" vertical="center"/>
    </xf>
    <xf numFmtId="49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9" xfId="0" applyFont="1" applyFill="1" applyBorder="1" applyAlignment="1" applyProtection="1">
      <alignment horizontal="center" vertical="center" wrapText="1"/>
      <protection locked="0"/>
    </xf>
    <xf numFmtId="0" fontId="5" fillId="3" borderId="30" xfId="0" applyFont="1" applyFill="1" applyBorder="1" applyAlignment="1" applyProtection="1">
      <alignment horizontal="center" vertical="center" wrapText="1"/>
      <protection locked="0"/>
    </xf>
    <xf numFmtId="0" fontId="3" fillId="4" borderId="2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MECASUT%202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IND 3 Y 4 (5B3)"/>
      <sheetName val="IND 3 Y 4 (5A)"/>
      <sheetName val="6.2"/>
      <sheetName val="13"/>
      <sheetName val="14"/>
      <sheetName val="15"/>
      <sheetName val="18"/>
      <sheetName val="20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29 (2)"/>
      <sheetName val="29 (3)"/>
      <sheetName val="30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  <sheetName val="Gráfico4"/>
      <sheetName val="Gráfico5"/>
      <sheetName val="Gráfico6"/>
    </sheetNames>
    <sheetDataSet>
      <sheetData sheetId="0"/>
      <sheetData sheetId="1"/>
      <sheetData sheetId="2">
        <row r="3">
          <cell r="FX3">
            <v>4117</v>
          </cell>
          <cell r="FY3">
            <v>1026</v>
          </cell>
          <cell r="FZ3">
            <v>6</v>
          </cell>
          <cell r="GA3">
            <v>1157604.19</v>
          </cell>
          <cell r="GB3">
            <v>60175484</v>
          </cell>
          <cell r="GD3">
            <v>12337721</v>
          </cell>
          <cell r="GG3">
            <v>806576</v>
          </cell>
          <cell r="GM3">
            <v>29</v>
          </cell>
          <cell r="GN3">
            <v>6450</v>
          </cell>
          <cell r="GP3">
            <v>29</v>
          </cell>
          <cell r="GQ3">
            <v>1411</v>
          </cell>
          <cell r="GS3">
            <v>25</v>
          </cell>
          <cell r="GT3">
            <v>25</v>
          </cell>
          <cell r="GV3">
            <v>9.6887470071827622</v>
          </cell>
          <cell r="GW3">
            <v>102.16666666666667</v>
          </cell>
          <cell r="GX3">
            <v>250</v>
          </cell>
          <cell r="GZ3">
            <v>104</v>
          </cell>
          <cell r="HA3">
            <v>289</v>
          </cell>
        </row>
        <row r="4">
          <cell r="FX4">
            <v>885</v>
          </cell>
          <cell r="FY4">
            <v>196</v>
          </cell>
          <cell r="FZ4">
            <v>10</v>
          </cell>
          <cell r="GA4">
            <v>75404.28</v>
          </cell>
          <cell r="GB4">
            <v>111903963.01000001</v>
          </cell>
          <cell r="GD4">
            <v>14810365</v>
          </cell>
          <cell r="GG4">
            <v>6887765.5800000001</v>
          </cell>
          <cell r="GM4">
            <v>40</v>
          </cell>
          <cell r="GN4">
            <v>1501</v>
          </cell>
          <cell r="GP4">
            <v>40</v>
          </cell>
          <cell r="GQ4">
            <v>1415</v>
          </cell>
          <cell r="GS4">
            <v>14</v>
          </cell>
          <cell r="GT4">
            <v>30</v>
          </cell>
          <cell r="GV4">
            <v>8.2366386554621851</v>
          </cell>
          <cell r="GW4">
            <v>204.5</v>
          </cell>
          <cell r="GX4">
            <v>250</v>
          </cell>
          <cell r="GZ4">
            <v>454</v>
          </cell>
          <cell r="HA4">
            <v>2906</v>
          </cell>
        </row>
        <row r="5">
          <cell r="FX5">
            <v>718</v>
          </cell>
          <cell r="FY5">
            <v>120</v>
          </cell>
          <cell r="FZ5">
            <v>42</v>
          </cell>
          <cell r="GA5">
            <v>1816632</v>
          </cell>
          <cell r="GB5">
            <v>66101725</v>
          </cell>
          <cell r="GD5">
            <v>8936784</v>
          </cell>
          <cell r="GG5">
            <v>66648</v>
          </cell>
          <cell r="GM5">
            <v>122</v>
          </cell>
          <cell r="GN5">
            <v>9058</v>
          </cell>
          <cell r="GP5">
            <v>122</v>
          </cell>
          <cell r="GQ5">
            <v>2234</v>
          </cell>
          <cell r="GS5">
            <v>22</v>
          </cell>
          <cell r="GT5">
            <v>33</v>
          </cell>
          <cell r="GV5">
            <v>8.7344664251880744</v>
          </cell>
          <cell r="GW5">
            <v>275.41666666666669</v>
          </cell>
          <cell r="GX5">
            <v>300</v>
          </cell>
          <cell r="GZ5">
            <v>302</v>
          </cell>
          <cell r="HA5">
            <v>647</v>
          </cell>
        </row>
        <row r="6">
          <cell r="FX6">
            <v>714</v>
          </cell>
          <cell r="FY6">
            <v>7</v>
          </cell>
          <cell r="FZ6">
            <v>0</v>
          </cell>
          <cell r="GA6">
            <v>1739050.63</v>
          </cell>
          <cell r="GB6">
            <v>59427244</v>
          </cell>
          <cell r="GD6">
            <v>8243824.75</v>
          </cell>
          <cell r="GG6">
            <v>1137605.49</v>
          </cell>
          <cell r="GM6">
            <v>9</v>
          </cell>
          <cell r="GN6">
            <v>6284</v>
          </cell>
          <cell r="GP6">
            <v>9</v>
          </cell>
          <cell r="GQ6">
            <v>300</v>
          </cell>
          <cell r="GS6">
            <v>138</v>
          </cell>
          <cell r="GT6">
            <v>138</v>
          </cell>
          <cell r="GV6">
            <v>9.3490460157126822</v>
          </cell>
          <cell r="GW6">
            <v>288.5</v>
          </cell>
          <cell r="GX6">
            <v>300</v>
          </cell>
          <cell r="GZ6">
            <v>40</v>
          </cell>
          <cell r="HA6">
            <v>68</v>
          </cell>
        </row>
        <row r="7">
          <cell r="FX7">
            <v>3757</v>
          </cell>
          <cell r="FY7">
            <v>66</v>
          </cell>
          <cell r="FZ7">
            <v>9</v>
          </cell>
          <cell r="GA7">
            <v>12715644.23</v>
          </cell>
          <cell r="GB7">
            <v>139648901</v>
          </cell>
          <cell r="GD7">
            <v>16876384.41</v>
          </cell>
          <cell r="GG7">
            <v>6109556.75</v>
          </cell>
          <cell r="GM7">
            <v>38</v>
          </cell>
          <cell r="GN7">
            <v>13294</v>
          </cell>
          <cell r="GP7">
            <v>38</v>
          </cell>
          <cell r="GQ7">
            <v>192</v>
          </cell>
          <cell r="GS7">
            <v>0</v>
          </cell>
          <cell r="GT7">
            <v>20</v>
          </cell>
          <cell r="GV7">
            <v>9.5359116022099446</v>
          </cell>
          <cell r="GW7">
            <v>148.83333333333334</v>
          </cell>
          <cell r="GX7">
            <v>151</v>
          </cell>
          <cell r="GZ7">
            <v>231</v>
          </cell>
          <cell r="HA7">
            <v>660</v>
          </cell>
        </row>
        <row r="8">
          <cell r="FX8">
            <v>1186</v>
          </cell>
          <cell r="FY8">
            <v>82</v>
          </cell>
          <cell r="FZ8">
            <v>34</v>
          </cell>
          <cell r="GA8">
            <v>4142108</v>
          </cell>
          <cell r="GB8">
            <v>106686198</v>
          </cell>
          <cell r="GD8">
            <v>20314595</v>
          </cell>
          <cell r="GG8">
            <v>29348</v>
          </cell>
          <cell r="GM8">
            <v>19</v>
          </cell>
          <cell r="GN8">
            <v>12483</v>
          </cell>
          <cell r="GP8">
            <v>19</v>
          </cell>
          <cell r="GQ8">
            <v>399</v>
          </cell>
          <cell r="GS8">
            <v>40</v>
          </cell>
          <cell r="GT8">
            <v>40</v>
          </cell>
          <cell r="GV8">
            <v>9.2660902977905852</v>
          </cell>
          <cell r="GW8">
            <v>84.5</v>
          </cell>
          <cell r="GX8">
            <v>90</v>
          </cell>
          <cell r="GZ8">
            <v>91</v>
          </cell>
          <cell r="HA8">
            <v>611</v>
          </cell>
        </row>
        <row r="9">
          <cell r="FX9">
            <v>970</v>
          </cell>
          <cell r="FY9">
            <v>104</v>
          </cell>
          <cell r="FZ9">
            <v>18</v>
          </cell>
          <cell r="GA9">
            <v>453778.5</v>
          </cell>
          <cell r="GB9">
            <v>68077416</v>
          </cell>
          <cell r="GD9">
            <v>12758004.75</v>
          </cell>
          <cell r="GG9">
            <v>774181.22</v>
          </cell>
          <cell r="GM9">
            <v>43</v>
          </cell>
          <cell r="GN9">
            <v>6869</v>
          </cell>
          <cell r="GP9">
            <v>43</v>
          </cell>
          <cell r="GQ9">
            <v>278</v>
          </cell>
          <cell r="GS9">
            <v>20</v>
          </cell>
          <cell r="GT9">
            <v>63</v>
          </cell>
          <cell r="GV9">
            <v>8.8482724086129192</v>
          </cell>
          <cell r="GW9">
            <v>157.66666666666666</v>
          </cell>
          <cell r="GX9">
            <v>205</v>
          </cell>
          <cell r="GZ9">
            <v>73</v>
          </cell>
          <cell r="HA9">
            <v>181</v>
          </cell>
        </row>
        <row r="10">
          <cell r="FX10">
            <v>246</v>
          </cell>
          <cell r="FY10">
            <v>143</v>
          </cell>
          <cell r="FZ10">
            <v>31</v>
          </cell>
          <cell r="GA10">
            <v>2263821</v>
          </cell>
          <cell r="GB10">
            <v>58160968</v>
          </cell>
          <cell r="GD10">
            <v>7319382.79</v>
          </cell>
          <cell r="GG10">
            <v>2318677.89</v>
          </cell>
          <cell r="GM10">
            <v>27</v>
          </cell>
          <cell r="GN10">
            <v>5942</v>
          </cell>
          <cell r="GP10">
            <v>27</v>
          </cell>
          <cell r="GQ10">
            <v>1079</v>
          </cell>
          <cell r="GS10">
            <v>1</v>
          </cell>
          <cell r="GT10">
            <v>43</v>
          </cell>
          <cell r="GV10">
            <v>8.8762983947119931</v>
          </cell>
          <cell r="GW10">
            <v>80.75</v>
          </cell>
          <cell r="GX10">
            <v>90</v>
          </cell>
          <cell r="GZ10">
            <v>98</v>
          </cell>
          <cell r="HA10">
            <v>263</v>
          </cell>
        </row>
        <row r="11">
          <cell r="FX11">
            <v>42</v>
          </cell>
          <cell r="FY11">
            <v>5</v>
          </cell>
          <cell r="FZ11">
            <v>2</v>
          </cell>
          <cell r="GA11">
            <v>3371467.35</v>
          </cell>
          <cell r="GB11">
            <v>111029132</v>
          </cell>
          <cell r="GD11">
            <v>8637704</v>
          </cell>
          <cell r="GG11">
            <v>9811431</v>
          </cell>
          <cell r="GM11">
            <v>0</v>
          </cell>
          <cell r="GN11">
            <v>9959</v>
          </cell>
          <cell r="GP11">
            <v>0</v>
          </cell>
          <cell r="GQ11">
            <v>1950</v>
          </cell>
          <cell r="GS11">
            <v>33</v>
          </cell>
          <cell r="GT11">
            <v>33</v>
          </cell>
          <cell r="GV11">
            <v>8.7953995157384988</v>
          </cell>
          <cell r="GW11">
            <v>117.58333333333333</v>
          </cell>
          <cell r="GX11">
            <v>140</v>
          </cell>
          <cell r="GZ11">
            <v>390</v>
          </cell>
          <cell r="HA11">
            <v>457</v>
          </cell>
        </row>
        <row r="12">
          <cell r="FX12">
            <v>771</v>
          </cell>
          <cell r="FY12">
            <v>152</v>
          </cell>
          <cell r="FZ12">
            <v>37</v>
          </cell>
          <cell r="GA12">
            <v>571316</v>
          </cell>
          <cell r="GB12">
            <v>27504404</v>
          </cell>
          <cell r="GD12">
            <v>5023313.49</v>
          </cell>
          <cell r="GG12">
            <v>0</v>
          </cell>
          <cell r="GM12">
            <v>60</v>
          </cell>
          <cell r="GN12">
            <v>2309</v>
          </cell>
          <cell r="GP12">
            <v>60</v>
          </cell>
          <cell r="GQ12">
            <v>790</v>
          </cell>
          <cell r="GS12">
            <v>27</v>
          </cell>
          <cell r="GT12">
            <v>27</v>
          </cell>
          <cell r="GV12">
            <v>9.0037926675094813</v>
          </cell>
          <cell r="GW12">
            <v>192.33333333333334</v>
          </cell>
          <cell r="GX12">
            <v>200</v>
          </cell>
          <cell r="GZ12">
            <v>346</v>
          </cell>
          <cell r="HA12">
            <v>101</v>
          </cell>
        </row>
        <row r="13">
          <cell r="FX13">
            <v>206</v>
          </cell>
          <cell r="FY13">
            <v>17</v>
          </cell>
          <cell r="FZ13">
            <v>10</v>
          </cell>
          <cell r="GA13">
            <v>328888.78000000003</v>
          </cell>
          <cell r="GB13">
            <v>49734842</v>
          </cell>
          <cell r="GD13">
            <v>4572343</v>
          </cell>
          <cell r="GG13">
            <v>714601.49</v>
          </cell>
          <cell r="GM13">
            <v>9</v>
          </cell>
          <cell r="GN13">
            <v>3172</v>
          </cell>
          <cell r="GP13">
            <v>9</v>
          </cell>
          <cell r="GQ13">
            <v>743</v>
          </cell>
          <cell r="GS13">
            <v>7</v>
          </cell>
          <cell r="GT13">
            <v>20</v>
          </cell>
          <cell r="GV13">
            <v>9.3796940194714882</v>
          </cell>
          <cell r="GW13">
            <v>115.08333333333333</v>
          </cell>
          <cell r="GX13">
            <v>120</v>
          </cell>
          <cell r="GZ13">
            <v>34</v>
          </cell>
          <cell r="HA13">
            <v>40</v>
          </cell>
        </row>
        <row r="14">
          <cell r="FX14">
            <v>949</v>
          </cell>
          <cell r="FY14">
            <v>198</v>
          </cell>
          <cell r="FZ14">
            <v>13</v>
          </cell>
          <cell r="GA14">
            <v>429306.86</v>
          </cell>
          <cell r="GB14">
            <v>85016906</v>
          </cell>
          <cell r="GD14">
            <v>6240668</v>
          </cell>
          <cell r="GG14">
            <v>21131</v>
          </cell>
          <cell r="GM14">
            <v>207</v>
          </cell>
          <cell r="GN14">
            <v>7286</v>
          </cell>
          <cell r="GP14">
            <v>207</v>
          </cell>
          <cell r="GQ14">
            <v>1219</v>
          </cell>
          <cell r="GS14">
            <v>9</v>
          </cell>
          <cell r="GT14">
            <v>51</v>
          </cell>
          <cell r="GV14">
            <v>9.1960354961392188</v>
          </cell>
          <cell r="GW14">
            <v>689.75</v>
          </cell>
          <cell r="GX14">
            <v>748</v>
          </cell>
          <cell r="GZ14">
            <v>95</v>
          </cell>
          <cell r="HA14">
            <v>630</v>
          </cell>
        </row>
        <row r="15">
          <cell r="FX15">
            <v>205</v>
          </cell>
          <cell r="FY15">
            <v>19</v>
          </cell>
          <cell r="FZ15">
            <v>3</v>
          </cell>
          <cell r="GA15">
            <v>1167397.53</v>
          </cell>
          <cell r="GB15">
            <v>86483990.469999999</v>
          </cell>
          <cell r="GD15">
            <v>13662372.140000001</v>
          </cell>
          <cell r="GG15">
            <v>482050.6</v>
          </cell>
          <cell r="GM15">
            <v>17</v>
          </cell>
          <cell r="GN15">
            <v>11853</v>
          </cell>
          <cell r="GP15">
            <v>17</v>
          </cell>
          <cell r="GQ15">
            <v>1126</v>
          </cell>
          <cell r="GS15">
            <v>7</v>
          </cell>
          <cell r="GT15">
            <v>114</v>
          </cell>
          <cell r="GV15">
            <v>9.1342162111392877</v>
          </cell>
          <cell r="GW15">
            <v>837.83333333333337</v>
          </cell>
          <cell r="GX15">
            <v>909</v>
          </cell>
          <cell r="GZ15">
            <v>71</v>
          </cell>
          <cell r="HA15">
            <v>207</v>
          </cell>
        </row>
        <row r="16">
          <cell r="FX16">
            <v>779</v>
          </cell>
          <cell r="FY16">
            <v>40</v>
          </cell>
          <cell r="FZ16">
            <v>19</v>
          </cell>
          <cell r="GA16">
            <v>636724</v>
          </cell>
          <cell r="GB16">
            <v>51499252</v>
          </cell>
          <cell r="GD16">
            <v>4870684</v>
          </cell>
          <cell r="GG16">
            <v>133338</v>
          </cell>
          <cell r="GM16">
            <v>0</v>
          </cell>
          <cell r="GN16">
            <v>4388</v>
          </cell>
          <cell r="GP16">
            <v>0</v>
          </cell>
          <cell r="GQ16">
            <v>0</v>
          </cell>
          <cell r="GS16">
            <v>0</v>
          </cell>
          <cell r="GT16">
            <v>0</v>
          </cell>
          <cell r="GV16" t="str">
            <v>NA</v>
          </cell>
          <cell r="GW16" t="str">
            <v>NA</v>
          </cell>
          <cell r="GX16" t="str">
            <v>NA</v>
          </cell>
          <cell r="GZ16">
            <v>120</v>
          </cell>
          <cell r="HA16">
            <v>184</v>
          </cell>
        </row>
        <row r="17">
          <cell r="FX17">
            <v>279</v>
          </cell>
          <cell r="FY17">
            <v>8</v>
          </cell>
          <cell r="FZ17">
            <v>0</v>
          </cell>
          <cell r="GA17">
            <v>168670</v>
          </cell>
          <cell r="GB17">
            <v>34011129</v>
          </cell>
          <cell r="GD17">
            <v>3316208</v>
          </cell>
          <cell r="GG17">
            <v>396531</v>
          </cell>
          <cell r="GM17">
            <v>20</v>
          </cell>
          <cell r="GN17">
            <v>3317</v>
          </cell>
          <cell r="GP17">
            <v>20</v>
          </cell>
          <cell r="GQ17">
            <v>270</v>
          </cell>
          <cell r="GS17">
            <v>12</v>
          </cell>
          <cell r="GT17">
            <v>14</v>
          </cell>
          <cell r="GV17">
            <v>8.7796825396825398</v>
          </cell>
          <cell r="GW17">
            <v>122.33333333333333</v>
          </cell>
          <cell r="GX17">
            <v>143</v>
          </cell>
          <cell r="GZ17">
            <v>98</v>
          </cell>
          <cell r="HA17">
            <v>346</v>
          </cell>
        </row>
        <row r="18">
          <cell r="FX18">
            <v>1301</v>
          </cell>
          <cell r="FY18">
            <v>100</v>
          </cell>
          <cell r="FZ18">
            <v>29</v>
          </cell>
          <cell r="GA18">
            <v>163850.14000000001</v>
          </cell>
          <cell r="GB18">
            <v>44882636</v>
          </cell>
          <cell r="GD18">
            <v>6076015</v>
          </cell>
          <cell r="GG18">
            <v>505303</v>
          </cell>
          <cell r="GM18">
            <v>142</v>
          </cell>
          <cell r="GN18">
            <v>3971</v>
          </cell>
          <cell r="GP18">
            <v>142</v>
          </cell>
          <cell r="GQ18">
            <v>740</v>
          </cell>
          <cell r="GS18">
            <v>8</v>
          </cell>
          <cell r="GT18">
            <v>25</v>
          </cell>
          <cell r="GV18">
            <v>9.5340090090090097</v>
          </cell>
          <cell r="GW18">
            <v>711.83333333333337</v>
          </cell>
          <cell r="GX18">
            <v>740</v>
          </cell>
          <cell r="GZ18">
            <v>46</v>
          </cell>
          <cell r="HA18">
            <v>171</v>
          </cell>
        </row>
        <row r="19">
          <cell r="FX19">
            <v>136</v>
          </cell>
          <cell r="FY19">
            <v>5</v>
          </cell>
          <cell r="FZ19">
            <v>1</v>
          </cell>
          <cell r="GA19">
            <v>305001277.25</v>
          </cell>
          <cell r="GB19">
            <v>34616560</v>
          </cell>
          <cell r="GD19">
            <v>1828012.09</v>
          </cell>
          <cell r="GG19">
            <v>108524265</v>
          </cell>
          <cell r="GM19">
            <v>0</v>
          </cell>
          <cell r="GN19">
            <v>2425</v>
          </cell>
          <cell r="GP19">
            <v>0</v>
          </cell>
          <cell r="GQ19">
            <v>38</v>
          </cell>
          <cell r="GS19">
            <v>3</v>
          </cell>
          <cell r="GT19">
            <v>3</v>
          </cell>
          <cell r="GW19">
            <v>0</v>
          </cell>
          <cell r="GX19">
            <v>0</v>
          </cell>
          <cell r="GZ19">
            <v>21</v>
          </cell>
          <cell r="HA19">
            <v>22</v>
          </cell>
        </row>
        <row r="20">
          <cell r="FX20">
            <v>625</v>
          </cell>
          <cell r="FY20">
            <v>563</v>
          </cell>
          <cell r="FZ20">
            <v>21</v>
          </cell>
          <cell r="GA20">
            <v>519473.16</v>
          </cell>
          <cell r="GB20">
            <v>52931325.780000001</v>
          </cell>
          <cell r="GD20">
            <v>3942080</v>
          </cell>
          <cell r="GG20">
            <v>33251</v>
          </cell>
          <cell r="GM20">
            <v>68</v>
          </cell>
          <cell r="GN20">
            <v>3291</v>
          </cell>
          <cell r="GP20">
            <v>68</v>
          </cell>
          <cell r="GQ20">
            <v>68</v>
          </cell>
          <cell r="GS20">
            <v>3</v>
          </cell>
          <cell r="GT20">
            <v>5</v>
          </cell>
          <cell r="GV20">
            <v>9.0268817204301079</v>
          </cell>
          <cell r="GW20">
            <v>29.166666666666668</v>
          </cell>
          <cell r="GX20">
            <v>31</v>
          </cell>
          <cell r="GZ20">
            <v>40</v>
          </cell>
          <cell r="HA20">
            <v>673</v>
          </cell>
        </row>
        <row r="21">
          <cell r="FX21">
            <v>493</v>
          </cell>
          <cell r="FY21">
            <v>91</v>
          </cell>
          <cell r="FZ21">
            <v>2</v>
          </cell>
          <cell r="GA21">
            <v>1753924</v>
          </cell>
          <cell r="GB21">
            <v>42206708</v>
          </cell>
          <cell r="GD21">
            <v>13540249</v>
          </cell>
          <cell r="GG21">
            <v>4000809</v>
          </cell>
          <cell r="GM21">
            <v>138</v>
          </cell>
          <cell r="GN21">
            <v>3881</v>
          </cell>
          <cell r="GP21">
            <v>138</v>
          </cell>
          <cell r="GQ21">
            <v>790</v>
          </cell>
          <cell r="GS21">
            <v>1</v>
          </cell>
          <cell r="GT21">
            <v>8</v>
          </cell>
          <cell r="GV21">
            <v>9.1238512035010935</v>
          </cell>
          <cell r="GW21">
            <v>182.5</v>
          </cell>
          <cell r="GX21">
            <v>200</v>
          </cell>
          <cell r="GZ21">
            <v>74</v>
          </cell>
          <cell r="HA21">
            <v>397</v>
          </cell>
        </row>
        <row r="22">
          <cell r="FX22">
            <v>1609</v>
          </cell>
          <cell r="FY22">
            <v>21</v>
          </cell>
          <cell r="FZ22">
            <v>3</v>
          </cell>
          <cell r="GA22">
            <v>166815</v>
          </cell>
          <cell r="GB22">
            <v>28441201</v>
          </cell>
          <cell r="GD22">
            <v>2496185</v>
          </cell>
          <cell r="GG22">
            <v>4087647.17</v>
          </cell>
          <cell r="GM22">
            <v>0</v>
          </cell>
          <cell r="GN22">
            <v>2540</v>
          </cell>
          <cell r="GP22">
            <v>0</v>
          </cell>
          <cell r="GQ22">
            <v>35</v>
          </cell>
          <cell r="GS22">
            <v>5</v>
          </cell>
          <cell r="GT22">
            <v>5</v>
          </cell>
          <cell r="GV22">
            <v>8.808988764044944</v>
          </cell>
          <cell r="GW22">
            <v>27.416666666666668</v>
          </cell>
          <cell r="GX22">
            <v>30</v>
          </cell>
          <cell r="GZ22">
            <v>31</v>
          </cell>
          <cell r="HA22">
            <v>31</v>
          </cell>
        </row>
        <row r="23">
          <cell r="FX23">
            <v>184</v>
          </cell>
          <cell r="FY23">
            <v>214</v>
          </cell>
          <cell r="FZ23">
            <v>30</v>
          </cell>
          <cell r="GA23">
            <v>1500604.25</v>
          </cell>
          <cell r="GB23">
            <v>67671868.200000003</v>
          </cell>
          <cell r="GD23">
            <v>9181715.0099999998</v>
          </cell>
          <cell r="GG23">
            <v>1358798.42</v>
          </cell>
          <cell r="GM23">
            <v>22</v>
          </cell>
          <cell r="GN23">
            <v>4405</v>
          </cell>
          <cell r="GP23">
            <v>22</v>
          </cell>
          <cell r="GQ23">
            <v>193</v>
          </cell>
          <cell r="GS23">
            <v>6</v>
          </cell>
          <cell r="GT23">
            <v>15</v>
          </cell>
          <cell r="GV23">
            <v>8.4985250737463129</v>
          </cell>
          <cell r="GW23">
            <v>51.333333333333336</v>
          </cell>
          <cell r="GX23">
            <v>60</v>
          </cell>
          <cell r="GZ23">
            <v>26</v>
          </cell>
          <cell r="HA23">
            <v>414</v>
          </cell>
        </row>
        <row r="24">
          <cell r="FX24">
            <v>16</v>
          </cell>
          <cell r="FY24">
            <v>16</v>
          </cell>
          <cell r="FZ24">
            <v>9</v>
          </cell>
          <cell r="GA24">
            <v>66000</v>
          </cell>
          <cell r="GB24">
            <v>36854731.960000001</v>
          </cell>
          <cell r="GD24">
            <v>3704949</v>
          </cell>
          <cell r="GG24">
            <v>72314</v>
          </cell>
          <cell r="GM24">
            <v>160</v>
          </cell>
          <cell r="GN24">
            <v>2973</v>
          </cell>
          <cell r="GP24">
            <v>160</v>
          </cell>
          <cell r="GQ24">
            <v>160</v>
          </cell>
          <cell r="GS24">
            <v>2</v>
          </cell>
          <cell r="GT24">
            <v>2</v>
          </cell>
          <cell r="GV24">
            <v>8.1455555555555552</v>
          </cell>
          <cell r="GW24">
            <v>118.41666666666667</v>
          </cell>
          <cell r="GX24">
            <v>150</v>
          </cell>
          <cell r="GZ24">
            <v>47</v>
          </cell>
          <cell r="HA24">
            <v>47</v>
          </cell>
        </row>
        <row r="25">
          <cell r="FX25">
            <v>152</v>
          </cell>
          <cell r="FY25">
            <v>146</v>
          </cell>
          <cell r="FZ25">
            <v>6</v>
          </cell>
          <cell r="GA25">
            <v>301309.29000000004</v>
          </cell>
          <cell r="GB25">
            <v>29297155.91</v>
          </cell>
          <cell r="GD25">
            <v>1743525</v>
          </cell>
          <cell r="GG25">
            <v>53724.97</v>
          </cell>
          <cell r="GM25">
            <v>0</v>
          </cell>
          <cell r="GN25">
            <v>2281</v>
          </cell>
          <cell r="GP25">
            <v>0</v>
          </cell>
          <cell r="GQ25">
            <v>108</v>
          </cell>
          <cell r="GS25">
            <v>8</v>
          </cell>
          <cell r="GT25">
            <v>8</v>
          </cell>
          <cell r="GV25">
            <v>8.9121184088806658</v>
          </cell>
          <cell r="GW25">
            <v>77.166666666666671</v>
          </cell>
          <cell r="GX25">
            <v>108</v>
          </cell>
          <cell r="GZ25">
            <v>4</v>
          </cell>
          <cell r="HA25">
            <v>20</v>
          </cell>
        </row>
        <row r="26">
          <cell r="FX26">
            <v>153</v>
          </cell>
          <cell r="FY26">
            <v>20</v>
          </cell>
          <cell r="FZ26">
            <v>7</v>
          </cell>
          <cell r="GA26">
            <v>272794</v>
          </cell>
          <cell r="GB26">
            <v>38531429</v>
          </cell>
          <cell r="GD26">
            <v>2430500</v>
          </cell>
          <cell r="GG26">
            <v>6656917.75</v>
          </cell>
          <cell r="GM26">
            <v>14</v>
          </cell>
          <cell r="GN26">
            <v>445</v>
          </cell>
          <cell r="GP26">
            <v>14</v>
          </cell>
          <cell r="GQ26">
            <v>106</v>
          </cell>
          <cell r="GS26">
            <v>1</v>
          </cell>
          <cell r="GT26">
            <v>3</v>
          </cell>
          <cell r="GV26">
            <v>8.3886097152428807</v>
          </cell>
          <cell r="GW26">
            <v>41.5</v>
          </cell>
          <cell r="GX26">
            <v>50</v>
          </cell>
          <cell r="GZ26">
            <v>28</v>
          </cell>
          <cell r="HA26">
            <v>86</v>
          </cell>
        </row>
        <row r="27">
          <cell r="FX27">
            <v>568</v>
          </cell>
          <cell r="FY27">
            <v>163</v>
          </cell>
          <cell r="FZ27">
            <v>20</v>
          </cell>
          <cell r="GA27">
            <v>240980</v>
          </cell>
          <cell r="GB27">
            <v>66259008.869999997</v>
          </cell>
          <cell r="GD27">
            <v>9043223.2599999998</v>
          </cell>
          <cell r="GG27">
            <v>1017395.94</v>
          </cell>
          <cell r="GM27">
            <v>319</v>
          </cell>
          <cell r="GN27">
            <v>5684</v>
          </cell>
          <cell r="GP27">
            <v>319</v>
          </cell>
          <cell r="GQ27">
            <v>391</v>
          </cell>
          <cell r="GS27">
            <v>1</v>
          </cell>
          <cell r="GT27">
            <v>4</v>
          </cell>
          <cell r="GW27">
            <v>0</v>
          </cell>
          <cell r="GX27">
            <v>0</v>
          </cell>
          <cell r="GZ27">
            <v>118</v>
          </cell>
          <cell r="HA27">
            <v>515</v>
          </cell>
        </row>
        <row r="28">
          <cell r="FX28">
            <v>259</v>
          </cell>
          <cell r="FY28">
            <v>4</v>
          </cell>
          <cell r="FZ28">
            <v>2</v>
          </cell>
          <cell r="GA28">
            <v>430000</v>
          </cell>
          <cell r="GB28">
            <v>41037242</v>
          </cell>
          <cell r="GD28">
            <v>2918739</v>
          </cell>
          <cell r="GG28">
            <v>1776487.68</v>
          </cell>
          <cell r="GM28">
            <v>16</v>
          </cell>
          <cell r="GN28">
            <v>2579</v>
          </cell>
          <cell r="GP28">
            <v>16</v>
          </cell>
          <cell r="GQ28">
            <v>252</v>
          </cell>
          <cell r="GS28">
            <v>15</v>
          </cell>
          <cell r="GT28">
            <v>16</v>
          </cell>
          <cell r="GV28">
            <v>9.1257344300822556</v>
          </cell>
          <cell r="GW28">
            <v>66.916666666666671</v>
          </cell>
          <cell r="GX28">
            <v>75</v>
          </cell>
          <cell r="GZ28">
            <v>146</v>
          </cell>
          <cell r="HA28">
            <v>160</v>
          </cell>
        </row>
        <row r="29">
          <cell r="FX29">
            <v>631</v>
          </cell>
          <cell r="FY29">
            <v>61</v>
          </cell>
          <cell r="FZ29">
            <v>2</v>
          </cell>
          <cell r="GA29">
            <v>1039548.51</v>
          </cell>
          <cell r="GB29">
            <v>49907858</v>
          </cell>
          <cell r="GD29">
            <v>10797046.76</v>
          </cell>
          <cell r="GG29">
            <v>399779.9</v>
          </cell>
          <cell r="GM29">
            <v>34</v>
          </cell>
          <cell r="GN29">
            <v>4418</v>
          </cell>
          <cell r="GP29">
            <v>34</v>
          </cell>
          <cell r="GQ29">
            <v>55</v>
          </cell>
          <cell r="GS29">
            <v>0</v>
          </cell>
          <cell r="GT29">
            <v>4</v>
          </cell>
          <cell r="GV29">
            <v>9.3944099378881987</v>
          </cell>
          <cell r="GW29">
            <v>51.5</v>
          </cell>
          <cell r="GX29">
            <v>55</v>
          </cell>
          <cell r="GZ29">
            <v>36</v>
          </cell>
          <cell r="HA29">
            <v>171</v>
          </cell>
        </row>
        <row r="30">
          <cell r="FX30">
            <v>600</v>
          </cell>
          <cell r="FY30">
            <v>155</v>
          </cell>
          <cell r="FZ30">
            <v>25</v>
          </cell>
          <cell r="GA30">
            <v>2144073.33</v>
          </cell>
          <cell r="GB30">
            <v>36745516</v>
          </cell>
          <cell r="GD30">
            <v>17007470.43</v>
          </cell>
          <cell r="GG30">
            <v>0</v>
          </cell>
          <cell r="GM30">
            <v>16</v>
          </cell>
          <cell r="GN30">
            <v>2052</v>
          </cell>
          <cell r="GP30">
            <v>16</v>
          </cell>
          <cell r="GQ30">
            <v>544</v>
          </cell>
          <cell r="GS30">
            <v>32</v>
          </cell>
          <cell r="GT30">
            <v>53</v>
          </cell>
          <cell r="GV30">
            <v>8.0839368616527398</v>
          </cell>
          <cell r="GW30">
            <v>358.5</v>
          </cell>
          <cell r="GX30">
            <v>514</v>
          </cell>
          <cell r="GZ30">
            <v>102</v>
          </cell>
          <cell r="HA30">
            <v>223</v>
          </cell>
        </row>
        <row r="31">
          <cell r="FX31">
            <v>1091</v>
          </cell>
          <cell r="FY31">
            <v>583</v>
          </cell>
          <cell r="FZ31">
            <v>12</v>
          </cell>
          <cell r="GA31">
            <v>721490</v>
          </cell>
          <cell r="GB31">
            <v>38334657</v>
          </cell>
          <cell r="GD31">
            <v>2264939.1</v>
          </cell>
          <cell r="GG31">
            <v>2907862</v>
          </cell>
          <cell r="GM31">
            <v>175</v>
          </cell>
          <cell r="GN31">
            <v>3352</v>
          </cell>
          <cell r="GP31">
            <v>175</v>
          </cell>
          <cell r="GQ31">
            <v>175</v>
          </cell>
          <cell r="GS31">
            <v>4</v>
          </cell>
          <cell r="GT31">
            <v>4</v>
          </cell>
          <cell r="GV31">
            <v>8.3191996188661275</v>
          </cell>
          <cell r="GW31">
            <v>145.08333333333334</v>
          </cell>
          <cell r="GX31">
            <v>175.08333333333334</v>
          </cell>
          <cell r="GZ31">
            <v>51</v>
          </cell>
          <cell r="HA31">
            <v>139</v>
          </cell>
        </row>
        <row r="32">
          <cell r="FX32">
            <v>1376</v>
          </cell>
          <cell r="FY32">
            <v>89</v>
          </cell>
          <cell r="FZ32">
            <v>24</v>
          </cell>
          <cell r="GA32">
            <v>1406612.0899999999</v>
          </cell>
          <cell r="GB32">
            <v>80461806</v>
          </cell>
          <cell r="GD32">
            <v>7494160</v>
          </cell>
          <cell r="GG32">
            <v>6796409.4299999997</v>
          </cell>
          <cell r="GM32">
            <v>11</v>
          </cell>
          <cell r="GN32">
            <v>6643</v>
          </cell>
          <cell r="GP32">
            <v>11</v>
          </cell>
          <cell r="GQ32">
            <v>11</v>
          </cell>
          <cell r="GS32">
            <v>15</v>
          </cell>
          <cell r="GT32">
            <v>22</v>
          </cell>
          <cell r="GV32">
            <v>9.9242424242424239</v>
          </cell>
          <cell r="GW32">
            <v>11</v>
          </cell>
          <cell r="GX32">
            <v>11</v>
          </cell>
          <cell r="GZ32">
            <v>79</v>
          </cell>
          <cell r="HA32">
            <v>548</v>
          </cell>
        </row>
        <row r="33">
          <cell r="FX33">
            <v>116</v>
          </cell>
          <cell r="FY33">
            <v>108</v>
          </cell>
          <cell r="FZ33">
            <v>34</v>
          </cell>
          <cell r="GA33">
            <v>260750</v>
          </cell>
          <cell r="GB33">
            <v>47325100</v>
          </cell>
          <cell r="GD33">
            <v>3007177</v>
          </cell>
          <cell r="GG33">
            <v>953428.47999999998</v>
          </cell>
          <cell r="GM33">
            <v>0</v>
          </cell>
          <cell r="GN33">
            <v>2523</v>
          </cell>
          <cell r="GP33">
            <v>0</v>
          </cell>
          <cell r="GQ33">
            <v>0</v>
          </cell>
          <cell r="GS33" t="str">
            <v>NA</v>
          </cell>
          <cell r="GT33">
            <v>0</v>
          </cell>
          <cell r="GV33" t="str">
            <v>NA</v>
          </cell>
          <cell r="GW33" t="str">
            <v>NA</v>
          </cell>
          <cell r="GX33" t="str">
            <v>NA</v>
          </cell>
          <cell r="GZ33">
            <v>7</v>
          </cell>
          <cell r="HA33">
            <v>18</v>
          </cell>
        </row>
        <row r="34">
          <cell r="FX34">
            <v>363</v>
          </cell>
          <cell r="FY34">
            <v>439</v>
          </cell>
          <cell r="FZ34">
            <v>37</v>
          </cell>
          <cell r="GA34">
            <v>2568339.5</v>
          </cell>
          <cell r="GB34">
            <v>65487664</v>
          </cell>
          <cell r="GD34">
            <v>17450115.699999999</v>
          </cell>
          <cell r="GG34">
            <v>1616302.41</v>
          </cell>
          <cell r="GM34">
            <v>85</v>
          </cell>
          <cell r="GN34">
            <v>3548</v>
          </cell>
          <cell r="GP34">
            <v>85</v>
          </cell>
          <cell r="GQ34">
            <v>433</v>
          </cell>
          <cell r="GS34">
            <v>0</v>
          </cell>
          <cell r="GT34">
            <v>36</v>
          </cell>
          <cell r="GV34">
            <v>8.9347826086956523</v>
          </cell>
          <cell r="GW34">
            <v>92.666666666666671</v>
          </cell>
          <cell r="GX34">
            <v>100</v>
          </cell>
          <cell r="GZ34">
            <v>46</v>
          </cell>
          <cell r="HA34">
            <v>115</v>
          </cell>
        </row>
        <row r="35">
          <cell r="FX35">
            <v>265</v>
          </cell>
          <cell r="FY35">
            <v>147</v>
          </cell>
          <cell r="FZ35">
            <v>15</v>
          </cell>
          <cell r="GA35">
            <v>539773.5</v>
          </cell>
          <cell r="GB35">
            <v>31258838.289999999</v>
          </cell>
          <cell r="GD35">
            <v>4137170</v>
          </cell>
          <cell r="GG35">
            <v>673954.71</v>
          </cell>
          <cell r="GM35">
            <v>15</v>
          </cell>
          <cell r="GN35">
            <v>3257</v>
          </cell>
          <cell r="GP35">
            <v>15</v>
          </cell>
          <cell r="GQ35">
            <v>388</v>
          </cell>
          <cell r="GS35">
            <v>17</v>
          </cell>
          <cell r="GT35">
            <v>17</v>
          </cell>
          <cell r="GW35">
            <v>0</v>
          </cell>
          <cell r="GX35">
            <v>0</v>
          </cell>
          <cell r="GZ35">
            <v>62</v>
          </cell>
          <cell r="HA35">
            <v>144</v>
          </cell>
        </row>
        <row r="36">
          <cell r="FX36">
            <v>415</v>
          </cell>
          <cell r="FY36">
            <v>261</v>
          </cell>
          <cell r="FZ36">
            <v>39</v>
          </cell>
          <cell r="GA36">
            <v>1234834.8999999999</v>
          </cell>
          <cell r="GB36">
            <v>56436796.469999999</v>
          </cell>
          <cell r="GD36">
            <v>5736964</v>
          </cell>
          <cell r="GG36">
            <v>68920</v>
          </cell>
          <cell r="GM36">
            <v>56</v>
          </cell>
          <cell r="GN36">
            <v>5507</v>
          </cell>
          <cell r="GP36">
            <v>56</v>
          </cell>
          <cell r="GQ36">
            <v>854</v>
          </cell>
          <cell r="GS36">
            <v>69</v>
          </cell>
          <cell r="GT36">
            <v>74</v>
          </cell>
          <cell r="GV36">
            <v>9.1294498381877016</v>
          </cell>
          <cell r="GW36">
            <v>99.583333333333329</v>
          </cell>
          <cell r="GX36">
            <v>111</v>
          </cell>
          <cell r="GZ36">
            <v>34</v>
          </cell>
          <cell r="HA36">
            <v>85</v>
          </cell>
        </row>
        <row r="37">
          <cell r="FX37">
            <v>488</v>
          </cell>
          <cell r="FY37">
            <v>705</v>
          </cell>
          <cell r="FZ37">
            <v>48</v>
          </cell>
          <cell r="GA37">
            <v>176290</v>
          </cell>
          <cell r="GB37">
            <v>34267093</v>
          </cell>
          <cell r="GD37">
            <v>2368440</v>
          </cell>
          <cell r="GG37">
            <v>2364718</v>
          </cell>
          <cell r="GM37">
            <v>847</v>
          </cell>
          <cell r="GN37">
            <v>2695</v>
          </cell>
          <cell r="GP37">
            <v>847</v>
          </cell>
          <cell r="GQ37">
            <v>976</v>
          </cell>
          <cell r="GS37">
            <v>28</v>
          </cell>
          <cell r="GT37">
            <v>33</v>
          </cell>
          <cell r="GV37">
            <v>8.19454926624738</v>
          </cell>
          <cell r="GW37">
            <v>159.33333333333334</v>
          </cell>
          <cell r="GX37">
            <v>200</v>
          </cell>
          <cell r="GZ37">
            <v>20</v>
          </cell>
          <cell r="HA37">
            <v>123</v>
          </cell>
        </row>
        <row r="38">
          <cell r="FX38">
            <v>22</v>
          </cell>
          <cell r="FY38">
            <v>19</v>
          </cell>
          <cell r="FZ38">
            <v>7</v>
          </cell>
          <cell r="GA38">
            <v>1403031</v>
          </cell>
          <cell r="GB38">
            <v>70402615.379999995</v>
          </cell>
          <cell r="GD38">
            <v>9340233.1799999997</v>
          </cell>
          <cell r="GG38">
            <v>162455.9</v>
          </cell>
          <cell r="GM38">
            <v>16</v>
          </cell>
          <cell r="GN38">
            <v>4915</v>
          </cell>
          <cell r="GP38">
            <v>16</v>
          </cell>
          <cell r="GQ38">
            <v>16</v>
          </cell>
          <cell r="GS38">
            <v>0</v>
          </cell>
          <cell r="GT38">
            <v>2</v>
          </cell>
          <cell r="GV38">
            <v>8.96875</v>
          </cell>
          <cell r="GW38">
            <v>15.416666666666666</v>
          </cell>
          <cell r="GX38">
            <v>16</v>
          </cell>
          <cell r="GZ38">
            <v>67</v>
          </cell>
          <cell r="HA38">
            <v>92</v>
          </cell>
        </row>
        <row r="39">
          <cell r="FX39">
            <v>4597</v>
          </cell>
          <cell r="FY39">
            <v>5301</v>
          </cell>
          <cell r="FZ39">
            <v>7</v>
          </cell>
          <cell r="GA39">
            <v>9128989.7400000002</v>
          </cell>
          <cell r="GB39">
            <v>58710654.640000001</v>
          </cell>
          <cell r="GD39">
            <v>7111687.75</v>
          </cell>
          <cell r="GG39">
            <v>1026216.52</v>
          </cell>
          <cell r="GM39">
            <v>16</v>
          </cell>
          <cell r="GN39">
            <v>4033</v>
          </cell>
          <cell r="GP39">
            <v>16</v>
          </cell>
          <cell r="GQ39">
            <v>304</v>
          </cell>
          <cell r="GS39">
            <v>23</v>
          </cell>
          <cell r="GT39">
            <v>23</v>
          </cell>
          <cell r="GV39">
            <v>9.6635730858468669</v>
          </cell>
          <cell r="GW39">
            <v>70.166666666666671</v>
          </cell>
          <cell r="GX39">
            <v>90</v>
          </cell>
          <cell r="GZ39">
            <v>130</v>
          </cell>
          <cell r="HA39">
            <v>328</v>
          </cell>
        </row>
        <row r="40">
          <cell r="FX40">
            <v>67</v>
          </cell>
          <cell r="FY40">
            <v>1178</v>
          </cell>
          <cell r="FZ40">
            <v>11</v>
          </cell>
          <cell r="GA40">
            <v>235400.00000000003</v>
          </cell>
          <cell r="GB40">
            <v>71042094</v>
          </cell>
          <cell r="GD40">
            <v>12518669</v>
          </cell>
          <cell r="GG40">
            <v>970743</v>
          </cell>
          <cell r="GM40">
            <v>0</v>
          </cell>
          <cell r="GN40">
            <v>3405</v>
          </cell>
          <cell r="GP40">
            <v>0</v>
          </cell>
          <cell r="GQ40">
            <v>0</v>
          </cell>
          <cell r="GS40">
            <v>0</v>
          </cell>
          <cell r="GT40">
            <v>22</v>
          </cell>
          <cell r="GV40" t="str">
            <v>NA</v>
          </cell>
          <cell r="GW40" t="str">
            <v>NA</v>
          </cell>
          <cell r="GX40" t="str">
            <v>NA</v>
          </cell>
          <cell r="GZ40">
            <v>10</v>
          </cell>
          <cell r="HA40">
            <v>87</v>
          </cell>
        </row>
        <row r="41">
          <cell r="FX41">
            <v>13</v>
          </cell>
          <cell r="FY41">
            <v>11</v>
          </cell>
          <cell r="FZ41">
            <v>2</v>
          </cell>
          <cell r="GA41">
            <v>2204565.4900000002</v>
          </cell>
          <cell r="GB41">
            <v>51251574</v>
          </cell>
          <cell r="GD41">
            <v>9778977.8000000007</v>
          </cell>
          <cell r="GG41">
            <v>230473.60000000001</v>
          </cell>
          <cell r="GM41">
            <v>75</v>
          </cell>
          <cell r="GN41">
            <v>3313</v>
          </cell>
          <cell r="GP41">
            <v>75</v>
          </cell>
          <cell r="GQ41">
            <v>3445</v>
          </cell>
          <cell r="GS41">
            <v>192</v>
          </cell>
          <cell r="GT41">
            <v>231</v>
          </cell>
          <cell r="GV41">
            <v>9.0418160095579445</v>
          </cell>
          <cell r="GW41">
            <v>64.666666666666671</v>
          </cell>
          <cell r="GX41">
            <v>70</v>
          </cell>
          <cell r="GZ41">
            <v>85</v>
          </cell>
          <cell r="HA41">
            <v>280</v>
          </cell>
        </row>
        <row r="42">
          <cell r="FX42">
            <v>335</v>
          </cell>
          <cell r="FY42">
            <v>89</v>
          </cell>
          <cell r="FZ42">
            <v>7</v>
          </cell>
          <cell r="GA42">
            <v>762798.15</v>
          </cell>
          <cell r="GB42">
            <v>46851174</v>
          </cell>
          <cell r="GD42">
            <v>7958699.1200000001</v>
          </cell>
          <cell r="GG42">
            <v>2066857</v>
          </cell>
          <cell r="GM42">
            <v>6</v>
          </cell>
          <cell r="GN42">
            <v>2328</v>
          </cell>
          <cell r="GP42">
            <v>6</v>
          </cell>
          <cell r="GQ42">
            <v>246</v>
          </cell>
          <cell r="GS42">
            <v>0</v>
          </cell>
          <cell r="GT42">
            <v>24</v>
          </cell>
          <cell r="GV42">
            <v>8.9126484975541587</v>
          </cell>
          <cell r="GW42">
            <v>111.75</v>
          </cell>
          <cell r="GX42">
            <v>129</v>
          </cell>
          <cell r="GZ42">
            <v>342</v>
          </cell>
          <cell r="HA42">
            <v>377</v>
          </cell>
        </row>
        <row r="43">
          <cell r="FX43">
            <v>886</v>
          </cell>
          <cell r="FY43">
            <v>53</v>
          </cell>
          <cell r="FZ43">
            <v>19</v>
          </cell>
          <cell r="GA43">
            <v>517885.61</v>
          </cell>
          <cell r="GB43">
            <v>41639606</v>
          </cell>
          <cell r="GD43">
            <v>6743411.2000000002</v>
          </cell>
          <cell r="GG43">
            <v>240064.33</v>
          </cell>
          <cell r="GM43">
            <v>10</v>
          </cell>
          <cell r="GN43">
            <v>3508</v>
          </cell>
          <cell r="GP43">
            <v>10</v>
          </cell>
          <cell r="GQ43">
            <v>18</v>
          </cell>
          <cell r="GS43">
            <v>0</v>
          </cell>
          <cell r="GT43">
            <v>1</v>
          </cell>
          <cell r="GV43">
            <v>8.8240740740740744</v>
          </cell>
          <cell r="GW43">
            <v>17.25</v>
          </cell>
          <cell r="GX43">
            <v>18</v>
          </cell>
          <cell r="GZ43">
            <v>34</v>
          </cell>
          <cell r="HA43">
            <v>140</v>
          </cell>
        </row>
        <row r="44">
          <cell r="FX44">
            <v>233</v>
          </cell>
          <cell r="FY44">
            <v>11</v>
          </cell>
          <cell r="FZ44">
            <v>28</v>
          </cell>
          <cell r="GA44">
            <v>599272.93999999994</v>
          </cell>
          <cell r="GB44">
            <v>35489351.520000003</v>
          </cell>
          <cell r="GD44">
            <v>1745258.3</v>
          </cell>
          <cell r="GG44">
            <v>111501.38</v>
          </cell>
          <cell r="GM44">
            <v>0</v>
          </cell>
          <cell r="GN44">
            <v>1833</v>
          </cell>
          <cell r="GP44">
            <v>0</v>
          </cell>
          <cell r="GQ44">
            <v>0</v>
          </cell>
          <cell r="GS44">
            <v>0</v>
          </cell>
          <cell r="GT44">
            <v>0</v>
          </cell>
          <cell r="GW44">
            <v>0</v>
          </cell>
          <cell r="GX44">
            <v>0</v>
          </cell>
          <cell r="GZ44">
            <v>132</v>
          </cell>
          <cell r="HA44">
            <v>132</v>
          </cell>
        </row>
        <row r="45">
          <cell r="FX45">
            <v>150</v>
          </cell>
          <cell r="FY45">
            <v>8</v>
          </cell>
          <cell r="FZ45">
            <v>0</v>
          </cell>
          <cell r="GA45">
            <v>247434.09000000003</v>
          </cell>
          <cell r="GB45">
            <v>32933383</v>
          </cell>
          <cell r="GD45">
            <v>7083668.3399999999</v>
          </cell>
          <cell r="GG45">
            <v>364930.85</v>
          </cell>
          <cell r="GM45">
            <v>20</v>
          </cell>
          <cell r="GN45">
            <v>2369</v>
          </cell>
          <cell r="GP45">
            <v>20</v>
          </cell>
          <cell r="GQ45">
            <v>20</v>
          </cell>
          <cell r="GS45">
            <v>0</v>
          </cell>
          <cell r="GT45">
            <v>1</v>
          </cell>
          <cell r="GV45">
            <v>9.0295358649789037</v>
          </cell>
          <cell r="GW45">
            <v>17.583333333333332</v>
          </cell>
          <cell r="GX45">
            <v>20</v>
          </cell>
          <cell r="GZ45">
            <v>68</v>
          </cell>
          <cell r="HA45">
            <v>133</v>
          </cell>
        </row>
        <row r="46">
          <cell r="FX46">
            <v>344</v>
          </cell>
          <cell r="FY46">
            <v>101</v>
          </cell>
          <cell r="FZ46">
            <v>16</v>
          </cell>
          <cell r="GA46">
            <v>165405</v>
          </cell>
          <cell r="GB46">
            <v>21105132.989999998</v>
          </cell>
          <cell r="GD46">
            <v>769520</v>
          </cell>
          <cell r="GG46">
            <v>118409</v>
          </cell>
          <cell r="GM46">
            <v>14</v>
          </cell>
          <cell r="GN46">
            <v>1845</v>
          </cell>
          <cell r="GP46">
            <v>14</v>
          </cell>
          <cell r="GQ46">
            <v>17</v>
          </cell>
          <cell r="GS46">
            <v>0</v>
          </cell>
          <cell r="GT46">
            <v>1</v>
          </cell>
          <cell r="GV46">
            <v>9.054187192118226</v>
          </cell>
          <cell r="GW46">
            <v>16.166666666666668</v>
          </cell>
          <cell r="GX46">
            <v>17</v>
          </cell>
          <cell r="GZ46">
            <v>20</v>
          </cell>
          <cell r="HA46">
            <v>116</v>
          </cell>
        </row>
        <row r="47">
          <cell r="FX47">
            <v>479</v>
          </cell>
          <cell r="FY47">
            <v>23</v>
          </cell>
          <cell r="FZ47">
            <v>6</v>
          </cell>
          <cell r="GA47">
            <v>571826.65</v>
          </cell>
          <cell r="GB47">
            <v>46820984.579999998</v>
          </cell>
          <cell r="GD47">
            <v>12064039.859999999</v>
          </cell>
          <cell r="GG47">
            <v>125007.91</v>
          </cell>
          <cell r="GM47">
            <v>30</v>
          </cell>
          <cell r="GN47">
            <v>3398</v>
          </cell>
          <cell r="GP47">
            <v>30</v>
          </cell>
          <cell r="GQ47">
            <v>541</v>
          </cell>
          <cell r="GS47">
            <v>27</v>
          </cell>
          <cell r="GT47">
            <v>31</v>
          </cell>
          <cell r="GV47">
            <v>8.7777777777777786</v>
          </cell>
          <cell r="GW47">
            <v>146.75</v>
          </cell>
          <cell r="GX47">
            <v>150</v>
          </cell>
          <cell r="GZ47">
            <v>89</v>
          </cell>
          <cell r="HA47">
            <v>168</v>
          </cell>
        </row>
        <row r="48">
          <cell r="FX48">
            <v>715</v>
          </cell>
          <cell r="FY48">
            <v>715</v>
          </cell>
          <cell r="FZ48">
            <v>5</v>
          </cell>
          <cell r="GA48">
            <v>636885</v>
          </cell>
          <cell r="GB48">
            <v>62724882</v>
          </cell>
          <cell r="GD48">
            <v>7204787.1699999999</v>
          </cell>
          <cell r="GG48">
            <v>2814244.23</v>
          </cell>
          <cell r="GM48">
            <v>4</v>
          </cell>
          <cell r="GN48">
            <v>4775</v>
          </cell>
          <cell r="GP48">
            <v>4</v>
          </cell>
          <cell r="GQ48">
            <v>164</v>
          </cell>
          <cell r="GS48">
            <v>0</v>
          </cell>
          <cell r="GT48">
            <v>7</v>
          </cell>
          <cell r="GV48">
            <v>9.5050813008130088</v>
          </cell>
          <cell r="GW48">
            <v>160.25</v>
          </cell>
          <cell r="GX48">
            <v>164</v>
          </cell>
          <cell r="GZ48">
            <v>74</v>
          </cell>
          <cell r="HA48">
            <v>213</v>
          </cell>
        </row>
        <row r="49">
          <cell r="FX49">
            <v>38</v>
          </cell>
          <cell r="FY49">
            <v>38</v>
          </cell>
          <cell r="FZ49">
            <v>10</v>
          </cell>
          <cell r="GA49">
            <v>988854</v>
          </cell>
          <cell r="GB49">
            <v>29675150.809999999</v>
          </cell>
          <cell r="GD49">
            <v>2119250</v>
          </cell>
          <cell r="GG49">
            <v>218450</v>
          </cell>
          <cell r="GM49">
            <v>65</v>
          </cell>
          <cell r="GN49">
            <v>1662</v>
          </cell>
          <cell r="GP49">
            <v>65</v>
          </cell>
          <cell r="GQ49">
            <v>190</v>
          </cell>
          <cell r="GS49">
            <v>2</v>
          </cell>
          <cell r="GT49">
            <v>20</v>
          </cell>
          <cell r="GV49">
            <v>8.5158286778398509</v>
          </cell>
          <cell r="GW49">
            <v>75.166666666666671</v>
          </cell>
          <cell r="GX49">
            <v>90</v>
          </cell>
          <cell r="GZ49">
            <v>48</v>
          </cell>
          <cell r="HA49">
            <v>105</v>
          </cell>
        </row>
        <row r="50">
          <cell r="FX50">
            <v>162</v>
          </cell>
          <cell r="FY50">
            <v>18</v>
          </cell>
          <cell r="FZ50">
            <v>7</v>
          </cell>
          <cell r="GA50">
            <v>1059372</v>
          </cell>
          <cell r="GB50">
            <v>37101342</v>
          </cell>
          <cell r="GD50">
            <v>4236687</v>
          </cell>
          <cell r="GG50">
            <v>49473980</v>
          </cell>
          <cell r="GM50">
            <v>64</v>
          </cell>
          <cell r="GN50">
            <v>1619</v>
          </cell>
          <cell r="GP50">
            <v>64</v>
          </cell>
          <cell r="GQ50">
            <v>254</v>
          </cell>
          <cell r="GS50">
            <v>29</v>
          </cell>
          <cell r="GT50">
            <v>29</v>
          </cell>
          <cell r="GV50">
            <v>9.1777777777777771</v>
          </cell>
          <cell r="GW50">
            <v>70.75</v>
          </cell>
          <cell r="GX50">
            <v>75</v>
          </cell>
          <cell r="GZ50">
            <v>380</v>
          </cell>
          <cell r="HA50">
            <v>380</v>
          </cell>
        </row>
        <row r="51">
          <cell r="FX51">
            <v>517</v>
          </cell>
          <cell r="FY51">
            <v>124</v>
          </cell>
          <cell r="FZ51">
            <v>5</v>
          </cell>
          <cell r="GA51">
            <v>20108708.34</v>
          </cell>
          <cell r="GB51">
            <v>31537624.760000002</v>
          </cell>
          <cell r="GD51">
            <v>3282811</v>
          </cell>
          <cell r="GG51">
            <v>164424.85</v>
          </cell>
          <cell r="GM51">
            <v>0</v>
          </cell>
          <cell r="GN51">
            <v>2069</v>
          </cell>
          <cell r="GP51">
            <v>0</v>
          </cell>
          <cell r="GQ51">
            <v>0</v>
          </cell>
          <cell r="GS51">
            <v>0</v>
          </cell>
          <cell r="GT51">
            <v>0</v>
          </cell>
          <cell r="GW51">
            <v>0</v>
          </cell>
          <cell r="GX51">
            <v>0</v>
          </cell>
          <cell r="GZ51">
            <v>5</v>
          </cell>
          <cell r="HA51">
            <v>155</v>
          </cell>
        </row>
        <row r="52">
          <cell r="FX52">
            <v>100</v>
          </cell>
          <cell r="FY52">
            <v>70</v>
          </cell>
          <cell r="FZ52">
            <v>20</v>
          </cell>
          <cell r="GA52">
            <v>10821623.039999999</v>
          </cell>
          <cell r="GB52">
            <v>29041427.353999998</v>
          </cell>
          <cell r="GD52">
            <v>7953453.9100000001</v>
          </cell>
          <cell r="GG52">
            <v>116044.31</v>
          </cell>
          <cell r="GM52">
            <v>0</v>
          </cell>
          <cell r="GN52">
            <v>2071</v>
          </cell>
          <cell r="GP52">
            <v>0</v>
          </cell>
          <cell r="GQ52">
            <v>299</v>
          </cell>
          <cell r="GS52">
            <v>0</v>
          </cell>
          <cell r="GT52">
            <v>0</v>
          </cell>
          <cell r="GW52">
            <v>0</v>
          </cell>
          <cell r="GX52">
            <v>0</v>
          </cell>
          <cell r="GZ52">
            <v>230</v>
          </cell>
          <cell r="HA52">
            <v>250</v>
          </cell>
        </row>
        <row r="53">
          <cell r="FX53">
            <v>156</v>
          </cell>
          <cell r="FY53">
            <v>511</v>
          </cell>
          <cell r="FZ53">
            <v>1</v>
          </cell>
          <cell r="GA53">
            <v>15000</v>
          </cell>
          <cell r="GB53">
            <v>24125000</v>
          </cell>
          <cell r="GD53">
            <v>3500000</v>
          </cell>
          <cell r="GG53">
            <v>2159000</v>
          </cell>
          <cell r="GM53">
            <v>0</v>
          </cell>
          <cell r="GN53">
            <v>1595</v>
          </cell>
          <cell r="GP53">
            <v>0</v>
          </cell>
          <cell r="GQ53">
            <v>0</v>
          </cell>
          <cell r="GS53" t="str">
            <v>NA</v>
          </cell>
          <cell r="GT53">
            <v>0</v>
          </cell>
          <cell r="GV53" t="str">
            <v>NA</v>
          </cell>
          <cell r="GW53" t="str">
            <v>NA</v>
          </cell>
          <cell r="GX53" t="str">
            <v>NA</v>
          </cell>
          <cell r="GZ53">
            <v>96</v>
          </cell>
          <cell r="HA53">
            <v>441</v>
          </cell>
        </row>
        <row r="54">
          <cell r="FX54">
            <v>243</v>
          </cell>
          <cell r="FY54">
            <v>227</v>
          </cell>
          <cell r="FZ54">
            <v>16</v>
          </cell>
          <cell r="GA54">
            <v>186357.80000000002</v>
          </cell>
          <cell r="GB54">
            <v>24712953.25</v>
          </cell>
          <cell r="GD54">
            <v>1754703.5</v>
          </cell>
          <cell r="GG54">
            <v>175378.75</v>
          </cell>
          <cell r="GM54">
            <v>5</v>
          </cell>
          <cell r="GN54">
            <v>1118</v>
          </cell>
          <cell r="GP54">
            <v>5</v>
          </cell>
          <cell r="GQ54">
            <v>5</v>
          </cell>
          <cell r="GS54">
            <v>0</v>
          </cell>
          <cell r="GT54">
            <v>1</v>
          </cell>
          <cell r="GV54">
            <v>9.3220338983050848</v>
          </cell>
          <cell r="GW54">
            <v>4.916666666666667</v>
          </cell>
          <cell r="GX54">
            <v>5</v>
          </cell>
          <cell r="GZ54">
            <v>1</v>
          </cell>
          <cell r="HA54">
            <v>1</v>
          </cell>
        </row>
        <row r="55">
          <cell r="FX55">
            <v>220</v>
          </cell>
          <cell r="FY55">
            <v>180</v>
          </cell>
          <cell r="FZ55">
            <v>15</v>
          </cell>
          <cell r="GA55">
            <v>404337</v>
          </cell>
          <cell r="GB55">
            <v>39257776</v>
          </cell>
          <cell r="GD55">
            <v>6695204</v>
          </cell>
          <cell r="GG55">
            <v>1441613</v>
          </cell>
          <cell r="GM55">
            <v>0</v>
          </cell>
          <cell r="GN55">
            <v>1787</v>
          </cell>
          <cell r="GP55">
            <v>0</v>
          </cell>
          <cell r="GQ55">
            <v>105</v>
          </cell>
          <cell r="GS55">
            <v>0</v>
          </cell>
          <cell r="GT55">
            <v>5</v>
          </cell>
          <cell r="GV55">
            <v>9.0833333333333339</v>
          </cell>
          <cell r="GW55">
            <v>37.166666666666664</v>
          </cell>
          <cell r="GX55">
            <v>40</v>
          </cell>
          <cell r="GZ55">
            <v>26</v>
          </cell>
          <cell r="HA55">
            <v>89</v>
          </cell>
        </row>
        <row r="56">
          <cell r="FX56">
            <v>676</v>
          </cell>
          <cell r="FY56">
            <v>104</v>
          </cell>
          <cell r="FZ56">
            <v>6</v>
          </cell>
          <cell r="GA56">
            <v>561137.5</v>
          </cell>
          <cell r="GB56">
            <v>27573788</v>
          </cell>
          <cell r="GD56">
            <v>2656143.25</v>
          </cell>
          <cell r="GG56">
            <v>682670.13</v>
          </cell>
          <cell r="GM56">
            <v>3</v>
          </cell>
          <cell r="GN56">
            <v>1302</v>
          </cell>
          <cell r="GP56">
            <v>3</v>
          </cell>
          <cell r="GQ56">
            <v>44</v>
          </cell>
          <cell r="GS56">
            <v>1</v>
          </cell>
          <cell r="GT56">
            <v>6</v>
          </cell>
          <cell r="GV56">
            <v>8.8880455407969645</v>
          </cell>
          <cell r="GW56">
            <v>41.333333333333336</v>
          </cell>
          <cell r="GX56">
            <v>44</v>
          </cell>
          <cell r="GZ56">
            <v>26</v>
          </cell>
          <cell r="HA56">
            <v>36</v>
          </cell>
        </row>
        <row r="57">
          <cell r="FX57">
            <v>151</v>
          </cell>
          <cell r="FY57">
            <v>11</v>
          </cell>
          <cell r="FZ57">
            <v>31</v>
          </cell>
          <cell r="GA57">
            <v>162000</v>
          </cell>
          <cell r="GB57">
            <v>40306779.840000004</v>
          </cell>
          <cell r="GD57">
            <v>3312385</v>
          </cell>
          <cell r="GG57">
            <v>228275.46</v>
          </cell>
          <cell r="GM57">
            <v>269</v>
          </cell>
          <cell r="GN57">
            <v>1891</v>
          </cell>
          <cell r="GP57">
            <v>269</v>
          </cell>
          <cell r="GQ57">
            <v>269</v>
          </cell>
          <cell r="GS57">
            <v>16</v>
          </cell>
          <cell r="GT57">
            <v>16</v>
          </cell>
          <cell r="GV57">
            <v>8.458569807037458</v>
          </cell>
          <cell r="GW57">
            <v>61.833333333333336</v>
          </cell>
          <cell r="GX57">
            <v>75</v>
          </cell>
          <cell r="GZ57">
            <v>26</v>
          </cell>
          <cell r="HA57">
            <v>49</v>
          </cell>
        </row>
        <row r="58">
          <cell r="FX58">
            <v>282</v>
          </cell>
          <cell r="FY58">
            <v>14</v>
          </cell>
          <cell r="FZ58">
            <v>5</v>
          </cell>
          <cell r="GA58">
            <v>186729.62</v>
          </cell>
          <cell r="GB58">
            <v>36051771</v>
          </cell>
          <cell r="GD58">
            <v>4676332.18</v>
          </cell>
          <cell r="GG58">
            <v>0</v>
          </cell>
          <cell r="GM58">
            <v>25</v>
          </cell>
          <cell r="GN58">
            <v>1494</v>
          </cell>
          <cell r="GP58">
            <v>25</v>
          </cell>
          <cell r="GQ58">
            <v>25</v>
          </cell>
          <cell r="GS58">
            <v>0</v>
          </cell>
          <cell r="GT58">
            <v>3</v>
          </cell>
          <cell r="GV58">
            <v>8.8133333333333326</v>
          </cell>
          <cell r="GW58">
            <v>22.666666666666668</v>
          </cell>
          <cell r="GX58">
            <v>25</v>
          </cell>
          <cell r="GZ58">
            <v>4</v>
          </cell>
          <cell r="HA58">
            <v>8</v>
          </cell>
        </row>
        <row r="59">
          <cell r="FX59">
            <v>481</v>
          </cell>
          <cell r="FY59">
            <v>67</v>
          </cell>
          <cell r="FZ59">
            <v>0</v>
          </cell>
          <cell r="GA59">
            <v>2274700</v>
          </cell>
          <cell r="GB59">
            <v>24735264</v>
          </cell>
          <cell r="GD59">
            <v>1623298.09</v>
          </cell>
          <cell r="GG59">
            <v>14235.84</v>
          </cell>
          <cell r="GM59">
            <v>27</v>
          </cell>
          <cell r="GN59">
            <v>775</v>
          </cell>
          <cell r="GP59">
            <v>27</v>
          </cell>
          <cell r="GQ59">
            <v>190</v>
          </cell>
          <cell r="GS59">
            <v>2</v>
          </cell>
          <cell r="GT59">
            <v>6</v>
          </cell>
          <cell r="GV59">
            <v>9.0657142857142858</v>
          </cell>
          <cell r="GW59">
            <v>55.25</v>
          </cell>
          <cell r="GX59">
            <v>60</v>
          </cell>
          <cell r="GZ59">
            <v>24</v>
          </cell>
          <cell r="HA59">
            <v>61</v>
          </cell>
        </row>
        <row r="60">
          <cell r="FX60">
            <v>399</v>
          </cell>
          <cell r="FY60">
            <v>193</v>
          </cell>
          <cell r="FZ60">
            <v>7</v>
          </cell>
          <cell r="GA60">
            <v>37310</v>
          </cell>
          <cell r="GB60">
            <v>30612341</v>
          </cell>
          <cell r="GD60">
            <v>8804606.5500000007</v>
          </cell>
          <cell r="GG60">
            <v>1052827.3400000001</v>
          </cell>
          <cell r="GM60">
            <v>0</v>
          </cell>
          <cell r="GN60">
            <v>1089</v>
          </cell>
          <cell r="GP60">
            <v>0</v>
          </cell>
          <cell r="GQ60">
            <v>70</v>
          </cell>
          <cell r="GS60">
            <v>4</v>
          </cell>
          <cell r="GT60">
            <v>70</v>
          </cell>
          <cell r="GV60">
            <v>9.021359223300971</v>
          </cell>
          <cell r="GW60">
            <v>40.416666666666664</v>
          </cell>
          <cell r="GX60">
            <v>43</v>
          </cell>
          <cell r="GZ60">
            <v>6</v>
          </cell>
          <cell r="HA60">
            <v>230</v>
          </cell>
        </row>
        <row r="61">
          <cell r="FX61">
            <v>1822</v>
          </cell>
          <cell r="FY61">
            <v>127</v>
          </cell>
          <cell r="FZ61">
            <v>10</v>
          </cell>
          <cell r="GA61">
            <v>656945.75</v>
          </cell>
          <cell r="GB61">
            <v>37483134</v>
          </cell>
          <cell r="GD61">
            <v>6322498</v>
          </cell>
          <cell r="GG61">
            <v>2238020.06</v>
          </cell>
          <cell r="GM61">
            <v>47</v>
          </cell>
          <cell r="GN61">
            <v>1703</v>
          </cell>
          <cell r="GP61">
            <v>47</v>
          </cell>
          <cell r="GQ61">
            <v>266</v>
          </cell>
          <cell r="GS61">
            <v>12</v>
          </cell>
          <cell r="GT61">
            <v>15</v>
          </cell>
          <cell r="GV61">
            <v>9.9404255319148938</v>
          </cell>
          <cell r="GW61">
            <v>58.75</v>
          </cell>
          <cell r="GX61">
            <v>75</v>
          </cell>
          <cell r="GZ61">
            <v>18</v>
          </cell>
          <cell r="HA61">
            <v>27</v>
          </cell>
        </row>
        <row r="62">
          <cell r="FX62">
            <v>38</v>
          </cell>
          <cell r="FY62">
            <v>38</v>
          </cell>
          <cell r="FZ62">
            <v>38</v>
          </cell>
          <cell r="GA62">
            <v>158700</v>
          </cell>
          <cell r="GB62">
            <v>22769922</v>
          </cell>
          <cell r="GD62">
            <v>2230715.5</v>
          </cell>
          <cell r="GG62">
            <v>197866</v>
          </cell>
          <cell r="GM62">
            <v>0</v>
          </cell>
          <cell r="GN62">
            <v>103</v>
          </cell>
          <cell r="GP62">
            <v>0</v>
          </cell>
          <cell r="GQ62">
            <v>0</v>
          </cell>
          <cell r="GS62">
            <v>0</v>
          </cell>
          <cell r="GT62">
            <v>0</v>
          </cell>
          <cell r="GV62" t="str">
            <v>NA</v>
          </cell>
          <cell r="GW62" t="str">
            <v>NA</v>
          </cell>
          <cell r="GX62" t="str">
            <v>NA</v>
          </cell>
          <cell r="GZ62">
            <v>13</v>
          </cell>
          <cell r="HA62">
            <v>46</v>
          </cell>
        </row>
        <row r="63">
          <cell r="FX63">
            <v>162</v>
          </cell>
          <cell r="FY63">
            <v>30</v>
          </cell>
          <cell r="FZ63">
            <v>4</v>
          </cell>
          <cell r="GA63">
            <v>28200</v>
          </cell>
          <cell r="GB63">
            <v>15495424</v>
          </cell>
          <cell r="GD63">
            <v>1320963</v>
          </cell>
          <cell r="GG63">
            <v>531265</v>
          </cell>
          <cell r="GM63">
            <v>10</v>
          </cell>
          <cell r="GN63">
            <v>311</v>
          </cell>
          <cell r="GP63">
            <v>10</v>
          </cell>
          <cell r="GQ63">
            <v>10</v>
          </cell>
          <cell r="GS63">
            <v>0</v>
          </cell>
          <cell r="GT63">
            <v>1</v>
          </cell>
          <cell r="GV63">
            <v>8.4499999999999993</v>
          </cell>
          <cell r="GW63">
            <v>7.916666666666667</v>
          </cell>
          <cell r="GX63">
            <v>10</v>
          </cell>
          <cell r="GZ63">
            <v>112</v>
          </cell>
          <cell r="HA63">
            <v>121</v>
          </cell>
        </row>
        <row r="64">
          <cell r="FX64">
            <v>30</v>
          </cell>
          <cell r="FY64">
            <v>6</v>
          </cell>
          <cell r="FZ64">
            <v>2</v>
          </cell>
          <cell r="GA64">
            <v>0</v>
          </cell>
          <cell r="GB64">
            <v>10543467.84</v>
          </cell>
          <cell r="GD64">
            <v>815395.21</v>
          </cell>
          <cell r="GG64">
            <v>0</v>
          </cell>
          <cell r="GM64">
            <v>0</v>
          </cell>
          <cell r="GN64">
            <v>132</v>
          </cell>
          <cell r="GP64">
            <v>0</v>
          </cell>
          <cell r="GQ64">
            <v>0</v>
          </cell>
          <cell r="GS64">
            <v>0</v>
          </cell>
          <cell r="GT64">
            <v>0</v>
          </cell>
          <cell r="GV64" t="str">
            <v>NA</v>
          </cell>
          <cell r="GW64" t="str">
            <v>NA</v>
          </cell>
          <cell r="GX64" t="str">
            <v>NA</v>
          </cell>
          <cell r="GZ64">
            <v>6</v>
          </cell>
          <cell r="HA64">
            <v>13</v>
          </cell>
        </row>
        <row r="65">
          <cell r="FX65">
            <v>116</v>
          </cell>
          <cell r="FY65">
            <v>16</v>
          </cell>
          <cell r="FZ65">
            <v>1</v>
          </cell>
          <cell r="GA65">
            <v>0</v>
          </cell>
          <cell r="GB65">
            <v>15795283</v>
          </cell>
          <cell r="GD65">
            <v>1095742</v>
          </cell>
          <cell r="GG65">
            <v>0</v>
          </cell>
          <cell r="GM65">
            <v>0</v>
          </cell>
          <cell r="GN65">
            <v>190</v>
          </cell>
          <cell r="GP65">
            <v>0</v>
          </cell>
          <cell r="GQ65">
            <v>0</v>
          </cell>
          <cell r="GS65">
            <v>0</v>
          </cell>
          <cell r="GT65">
            <v>0</v>
          </cell>
          <cell r="GV65" t="str">
            <v>NA</v>
          </cell>
          <cell r="GW65" t="str">
            <v>NA</v>
          </cell>
          <cell r="GX65" t="str">
            <v>NA</v>
          </cell>
          <cell r="GZ65">
            <v>0</v>
          </cell>
          <cell r="HA65">
            <v>0</v>
          </cell>
        </row>
        <row r="66"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15095842</v>
          </cell>
          <cell r="GD66">
            <v>2239020.04</v>
          </cell>
          <cell r="GG66">
            <v>0</v>
          </cell>
          <cell r="GM66">
            <v>0</v>
          </cell>
          <cell r="GN66">
            <v>0</v>
          </cell>
          <cell r="GP66">
            <v>0</v>
          </cell>
          <cell r="GQ66">
            <v>0</v>
          </cell>
          <cell r="GS66">
            <v>0</v>
          </cell>
          <cell r="GT66">
            <v>0</v>
          </cell>
          <cell r="GV66" t="str">
            <v>NA</v>
          </cell>
          <cell r="GW66" t="str">
            <v>NA</v>
          </cell>
          <cell r="GX66" t="str">
            <v>NA</v>
          </cell>
          <cell r="GZ66">
            <v>0</v>
          </cell>
          <cell r="HA66">
            <v>0</v>
          </cell>
        </row>
        <row r="67">
          <cell r="FX67">
            <v>77</v>
          </cell>
          <cell r="FY67">
            <v>138</v>
          </cell>
          <cell r="FZ67">
            <v>8</v>
          </cell>
          <cell r="GA67">
            <v>298500</v>
          </cell>
          <cell r="GB67">
            <v>14509070</v>
          </cell>
          <cell r="GD67">
            <v>783914</v>
          </cell>
          <cell r="GG67">
            <v>23200</v>
          </cell>
          <cell r="GM67">
            <v>0</v>
          </cell>
          <cell r="GN67">
            <v>250</v>
          </cell>
          <cell r="GP67">
            <v>0</v>
          </cell>
          <cell r="GQ67">
            <v>0</v>
          </cell>
          <cell r="GS67">
            <v>0</v>
          </cell>
          <cell r="GT67">
            <v>0</v>
          </cell>
          <cell r="GV67" t="str">
            <v>NA</v>
          </cell>
          <cell r="GW67" t="str">
            <v>NA</v>
          </cell>
          <cell r="GX67" t="str">
            <v>NA</v>
          </cell>
          <cell r="GZ67">
            <v>4</v>
          </cell>
          <cell r="HA67">
            <v>12</v>
          </cell>
        </row>
        <row r="68">
          <cell r="FX68">
            <v>60</v>
          </cell>
          <cell r="FY68">
            <v>50</v>
          </cell>
          <cell r="FZ68">
            <v>2</v>
          </cell>
          <cell r="GA68">
            <v>0</v>
          </cell>
          <cell r="GB68">
            <v>12168285</v>
          </cell>
          <cell r="GD68">
            <v>781700</v>
          </cell>
          <cell r="GG68">
            <v>0</v>
          </cell>
        </row>
        <row r="69">
          <cell r="FX69">
            <v>6</v>
          </cell>
          <cell r="FY69">
            <v>6</v>
          </cell>
          <cell r="FZ69">
            <v>0</v>
          </cell>
          <cell r="GA69">
            <v>0</v>
          </cell>
          <cell r="GB69">
            <v>9754958</v>
          </cell>
          <cell r="GD69">
            <v>940659.79</v>
          </cell>
        </row>
        <row r="70">
          <cell r="FX70">
            <v>23</v>
          </cell>
          <cell r="FY70">
            <v>11</v>
          </cell>
          <cell r="FZ70">
            <v>3</v>
          </cell>
          <cell r="GA70">
            <v>0</v>
          </cell>
          <cell r="GB70">
            <v>10052874</v>
          </cell>
          <cell r="GD70">
            <v>651125</v>
          </cell>
          <cell r="GG70">
            <v>0</v>
          </cell>
        </row>
        <row r="71">
          <cell r="FX71">
            <v>60</v>
          </cell>
          <cell r="FY71">
            <v>0</v>
          </cell>
          <cell r="FZ71">
            <v>0</v>
          </cell>
          <cell r="GA71">
            <v>0</v>
          </cell>
          <cell r="GB71">
            <v>9740166</v>
          </cell>
          <cell r="GD71">
            <v>382376</v>
          </cell>
          <cell r="GG71">
            <v>0</v>
          </cell>
        </row>
        <row r="72">
          <cell r="FX72">
            <v>7</v>
          </cell>
          <cell r="FY72">
            <v>5</v>
          </cell>
          <cell r="FZ72">
            <v>2</v>
          </cell>
          <cell r="GA72">
            <v>0</v>
          </cell>
          <cell r="GB72">
            <v>9241818</v>
          </cell>
          <cell r="GD72">
            <v>308320</v>
          </cell>
          <cell r="GG72">
            <v>233348</v>
          </cell>
        </row>
        <row r="73">
          <cell r="FX73">
            <v>80</v>
          </cell>
          <cell r="FY73">
            <v>30</v>
          </cell>
          <cell r="FZ73">
            <v>5</v>
          </cell>
          <cell r="GA73">
            <v>0</v>
          </cell>
          <cell r="GB73">
            <v>7850552.25</v>
          </cell>
          <cell r="GD73">
            <v>0</v>
          </cell>
          <cell r="GG73">
            <v>408694</v>
          </cell>
        </row>
        <row r="74"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5293014</v>
          </cell>
          <cell r="GD74">
            <v>0</v>
          </cell>
          <cell r="GG74">
            <v>0</v>
          </cell>
        </row>
        <row r="75">
          <cell r="FX75">
            <v>19</v>
          </cell>
          <cell r="FY75">
            <v>8</v>
          </cell>
          <cell r="FZ75">
            <v>7</v>
          </cell>
          <cell r="GA75">
            <v>19500</v>
          </cell>
          <cell r="GB75">
            <v>10557711.380000001</v>
          </cell>
          <cell r="GD75">
            <v>989110</v>
          </cell>
          <cell r="GG75">
            <v>0</v>
          </cell>
        </row>
        <row r="76">
          <cell r="FX76">
            <v>4</v>
          </cell>
          <cell r="FY76">
            <v>1</v>
          </cell>
          <cell r="FZ76">
            <v>1</v>
          </cell>
          <cell r="GA76">
            <v>0</v>
          </cell>
          <cell r="GB76">
            <v>3913020.67</v>
          </cell>
          <cell r="GD76">
            <v>184680</v>
          </cell>
          <cell r="GG76">
            <v>0</v>
          </cell>
        </row>
        <row r="77">
          <cell r="FX77">
            <v>5</v>
          </cell>
          <cell r="FY77">
            <v>5</v>
          </cell>
          <cell r="FZ77">
            <v>1</v>
          </cell>
          <cell r="GA77">
            <v>0</v>
          </cell>
          <cell r="GB77">
            <v>12946770.33</v>
          </cell>
          <cell r="GD77">
            <v>293760</v>
          </cell>
          <cell r="GG77">
            <v>0</v>
          </cell>
        </row>
        <row r="78">
          <cell r="FX78">
            <v>0</v>
          </cell>
          <cell r="GA78">
            <v>0</v>
          </cell>
          <cell r="GB78">
            <v>8738702</v>
          </cell>
        </row>
        <row r="79">
          <cell r="FX79">
            <v>2</v>
          </cell>
          <cell r="FY79">
            <v>2</v>
          </cell>
          <cell r="FZ79">
            <v>2</v>
          </cell>
          <cell r="GA79">
            <v>0</v>
          </cell>
          <cell r="GB79">
            <v>4369351</v>
          </cell>
          <cell r="GD79">
            <v>105310</v>
          </cell>
          <cell r="GG79">
            <v>0</v>
          </cell>
        </row>
        <row r="80"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3913021</v>
          </cell>
          <cell r="GD80">
            <v>0</v>
          </cell>
          <cell r="GG8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C7">
            <v>427</v>
          </cell>
          <cell r="D7">
            <v>3679</v>
          </cell>
          <cell r="E7">
            <v>11</v>
          </cell>
        </row>
        <row r="8">
          <cell r="C8">
            <v>78</v>
          </cell>
          <cell r="D8">
            <v>798</v>
          </cell>
          <cell r="E8">
            <v>9</v>
          </cell>
        </row>
        <row r="9">
          <cell r="C9">
            <v>60</v>
          </cell>
          <cell r="D9">
            <v>622</v>
          </cell>
          <cell r="E9">
            <v>36</v>
          </cell>
        </row>
        <row r="10">
          <cell r="C10">
            <v>202</v>
          </cell>
          <cell r="D10">
            <v>501</v>
          </cell>
          <cell r="E10">
            <v>11</v>
          </cell>
        </row>
        <row r="11">
          <cell r="C11">
            <v>357</v>
          </cell>
          <cell r="D11">
            <v>3245</v>
          </cell>
          <cell r="E11">
            <v>155</v>
          </cell>
        </row>
        <row r="12">
          <cell r="C12">
            <v>88</v>
          </cell>
          <cell r="D12">
            <v>1098</v>
          </cell>
          <cell r="E12">
            <v>0</v>
          </cell>
        </row>
        <row r="13">
          <cell r="C13">
            <v>153</v>
          </cell>
          <cell r="D13">
            <v>776</v>
          </cell>
          <cell r="E13">
            <v>41</v>
          </cell>
        </row>
        <row r="14">
          <cell r="C14">
            <v>47</v>
          </cell>
          <cell r="D14">
            <v>186</v>
          </cell>
          <cell r="E14">
            <v>13</v>
          </cell>
        </row>
        <row r="15">
          <cell r="C15">
            <v>0</v>
          </cell>
          <cell r="D15">
            <v>42</v>
          </cell>
          <cell r="E15">
            <v>0</v>
          </cell>
        </row>
        <row r="16">
          <cell r="C16">
            <v>182</v>
          </cell>
          <cell r="D16">
            <v>538</v>
          </cell>
          <cell r="E16">
            <v>51</v>
          </cell>
        </row>
        <row r="17">
          <cell r="C17">
            <v>48</v>
          </cell>
          <cell r="D17">
            <v>142</v>
          </cell>
          <cell r="E17">
            <v>16</v>
          </cell>
        </row>
        <row r="18">
          <cell r="C18">
            <v>172</v>
          </cell>
          <cell r="D18">
            <v>765</v>
          </cell>
          <cell r="E18">
            <v>12</v>
          </cell>
        </row>
        <row r="19">
          <cell r="C19">
            <v>179</v>
          </cell>
          <cell r="D19">
            <v>22</v>
          </cell>
          <cell r="E19">
            <v>4</v>
          </cell>
        </row>
        <row r="20">
          <cell r="C20">
            <v>250</v>
          </cell>
          <cell r="D20">
            <v>498</v>
          </cell>
          <cell r="E20">
            <v>31</v>
          </cell>
        </row>
        <row r="21">
          <cell r="C21">
            <v>45</v>
          </cell>
          <cell r="D21">
            <v>232</v>
          </cell>
          <cell r="E21">
            <v>2</v>
          </cell>
        </row>
        <row r="22">
          <cell r="C22">
            <v>452</v>
          </cell>
          <cell r="D22">
            <v>708</v>
          </cell>
          <cell r="E22">
            <v>141</v>
          </cell>
        </row>
        <row r="23">
          <cell r="C23">
            <v>125</v>
          </cell>
          <cell r="D23">
            <v>11</v>
          </cell>
          <cell r="E23">
            <v>0</v>
          </cell>
        </row>
        <row r="24">
          <cell r="C24">
            <v>219</v>
          </cell>
          <cell r="D24">
            <v>372</v>
          </cell>
          <cell r="E24">
            <v>34</v>
          </cell>
        </row>
        <row r="25">
          <cell r="C25">
            <v>45</v>
          </cell>
          <cell r="D25">
            <v>440</v>
          </cell>
          <cell r="E25">
            <v>8</v>
          </cell>
        </row>
        <row r="26">
          <cell r="C26">
            <v>438</v>
          </cell>
          <cell r="D26">
            <v>1122</v>
          </cell>
          <cell r="E26">
            <v>49</v>
          </cell>
        </row>
        <row r="27">
          <cell r="C27">
            <v>17</v>
          </cell>
          <cell r="D27">
            <v>165</v>
          </cell>
          <cell r="E27">
            <v>2</v>
          </cell>
        </row>
        <row r="28">
          <cell r="C28">
            <v>9</v>
          </cell>
          <cell r="D28">
            <v>7</v>
          </cell>
          <cell r="E28">
            <v>0</v>
          </cell>
        </row>
        <row r="29">
          <cell r="C29">
            <v>119</v>
          </cell>
          <cell r="D29">
            <v>33</v>
          </cell>
          <cell r="E29">
            <v>0</v>
          </cell>
        </row>
        <row r="30">
          <cell r="C30">
            <v>93</v>
          </cell>
          <cell r="D30">
            <v>45</v>
          </cell>
          <cell r="E30">
            <v>15</v>
          </cell>
        </row>
        <row r="31">
          <cell r="C31">
            <v>64</v>
          </cell>
          <cell r="D31">
            <v>496</v>
          </cell>
          <cell r="E31">
            <v>8</v>
          </cell>
        </row>
        <row r="32">
          <cell r="C32">
            <v>65</v>
          </cell>
          <cell r="D32">
            <v>192</v>
          </cell>
          <cell r="E32">
            <v>2</v>
          </cell>
        </row>
        <row r="33">
          <cell r="C33">
            <v>40</v>
          </cell>
          <cell r="D33">
            <v>559</v>
          </cell>
          <cell r="E33">
            <v>32</v>
          </cell>
        </row>
        <row r="34">
          <cell r="C34">
            <v>56</v>
          </cell>
          <cell r="D34">
            <v>544</v>
          </cell>
          <cell r="E34">
            <v>0</v>
          </cell>
        </row>
        <row r="35">
          <cell r="C35">
            <v>25</v>
          </cell>
          <cell r="D35">
            <v>1059</v>
          </cell>
          <cell r="E35">
            <v>7</v>
          </cell>
        </row>
        <row r="36">
          <cell r="C36">
            <v>214</v>
          </cell>
          <cell r="D36">
            <v>1139</v>
          </cell>
          <cell r="E36">
            <v>23</v>
          </cell>
        </row>
        <row r="37">
          <cell r="C37">
            <v>64</v>
          </cell>
          <cell r="D37">
            <v>50</v>
          </cell>
          <cell r="E37">
            <v>2</v>
          </cell>
        </row>
        <row r="38">
          <cell r="C38">
            <v>86</v>
          </cell>
          <cell r="D38">
            <v>270</v>
          </cell>
          <cell r="E38">
            <v>7</v>
          </cell>
        </row>
        <row r="39">
          <cell r="C39">
            <v>105</v>
          </cell>
          <cell r="D39">
            <v>153</v>
          </cell>
          <cell r="E39">
            <v>7</v>
          </cell>
        </row>
        <row r="40">
          <cell r="C40">
            <v>98</v>
          </cell>
          <cell r="D40">
            <v>312</v>
          </cell>
          <cell r="E40">
            <v>5</v>
          </cell>
        </row>
        <row r="41">
          <cell r="C41">
            <v>117</v>
          </cell>
          <cell r="D41">
            <v>329</v>
          </cell>
          <cell r="E41">
            <v>42</v>
          </cell>
        </row>
        <row r="42">
          <cell r="C42">
            <v>2</v>
          </cell>
          <cell r="D42">
            <v>20</v>
          </cell>
          <cell r="E42">
            <v>0</v>
          </cell>
        </row>
        <row r="43">
          <cell r="C43">
            <v>1683</v>
          </cell>
          <cell r="D43">
            <v>2914</v>
          </cell>
          <cell r="E43">
            <v>0</v>
          </cell>
        </row>
        <row r="44">
          <cell r="C44">
            <v>7</v>
          </cell>
          <cell r="D44">
            <v>60</v>
          </cell>
          <cell r="E44">
            <v>0</v>
          </cell>
        </row>
        <row r="45">
          <cell r="C45">
            <v>5</v>
          </cell>
          <cell r="D45">
            <v>8</v>
          </cell>
          <cell r="E45">
            <v>0</v>
          </cell>
        </row>
        <row r="46">
          <cell r="C46">
            <v>35</v>
          </cell>
          <cell r="D46">
            <v>280</v>
          </cell>
          <cell r="E46">
            <v>20</v>
          </cell>
        </row>
        <row r="47">
          <cell r="C47">
            <v>168</v>
          </cell>
          <cell r="D47">
            <v>695</v>
          </cell>
          <cell r="E47">
            <v>23</v>
          </cell>
        </row>
        <row r="48">
          <cell r="C48">
            <v>91</v>
          </cell>
          <cell r="D48">
            <v>139</v>
          </cell>
          <cell r="E48">
            <v>3</v>
          </cell>
        </row>
        <row r="49">
          <cell r="C49">
            <v>25</v>
          </cell>
          <cell r="D49">
            <v>125</v>
          </cell>
          <cell r="E49">
            <v>0</v>
          </cell>
        </row>
        <row r="50">
          <cell r="C50">
            <v>108</v>
          </cell>
          <cell r="D50">
            <v>229</v>
          </cell>
          <cell r="E50">
            <v>7</v>
          </cell>
        </row>
        <row r="51">
          <cell r="C51">
            <v>68</v>
          </cell>
          <cell r="D51">
            <v>410</v>
          </cell>
          <cell r="E51">
            <v>1</v>
          </cell>
        </row>
        <row r="52">
          <cell r="C52">
            <v>100</v>
          </cell>
          <cell r="D52">
            <v>614</v>
          </cell>
          <cell r="E52">
            <v>1</v>
          </cell>
        </row>
        <row r="53">
          <cell r="C53">
            <v>12</v>
          </cell>
          <cell r="D53">
            <v>25</v>
          </cell>
          <cell r="E53">
            <v>1</v>
          </cell>
        </row>
        <row r="54">
          <cell r="C54">
            <v>28</v>
          </cell>
          <cell r="D54">
            <v>123</v>
          </cell>
          <cell r="E54">
            <v>11</v>
          </cell>
        </row>
        <row r="55">
          <cell r="C55">
            <v>180</v>
          </cell>
          <cell r="D55">
            <v>335</v>
          </cell>
          <cell r="E55">
            <v>2</v>
          </cell>
        </row>
        <row r="56">
          <cell r="C56">
            <v>10</v>
          </cell>
          <cell r="D56">
            <v>85</v>
          </cell>
          <cell r="E56">
            <v>5</v>
          </cell>
        </row>
        <row r="57">
          <cell r="C57">
            <v>2</v>
          </cell>
          <cell r="D57">
            <v>154</v>
          </cell>
          <cell r="E57">
            <v>0</v>
          </cell>
        </row>
        <row r="58">
          <cell r="C58">
            <v>24</v>
          </cell>
          <cell r="D58">
            <v>219</v>
          </cell>
          <cell r="E58">
            <v>0</v>
          </cell>
        </row>
        <row r="59">
          <cell r="C59">
            <v>132</v>
          </cell>
          <cell r="D59">
            <v>79</v>
          </cell>
          <cell r="E59">
            <v>9</v>
          </cell>
        </row>
        <row r="60">
          <cell r="C60">
            <v>319</v>
          </cell>
          <cell r="D60">
            <v>351</v>
          </cell>
          <cell r="E60">
            <v>6</v>
          </cell>
        </row>
        <row r="61">
          <cell r="C61">
            <v>45</v>
          </cell>
          <cell r="D61">
            <v>90</v>
          </cell>
          <cell r="E61">
            <v>16</v>
          </cell>
        </row>
        <row r="62">
          <cell r="C62">
            <v>39</v>
          </cell>
          <cell r="D62">
            <v>239</v>
          </cell>
          <cell r="E62">
            <v>4</v>
          </cell>
        </row>
        <row r="63">
          <cell r="C63">
            <v>74</v>
          </cell>
          <cell r="D63">
            <v>398</v>
          </cell>
          <cell r="E63">
            <v>9</v>
          </cell>
        </row>
        <row r="64">
          <cell r="C64">
            <v>50</v>
          </cell>
          <cell r="D64">
            <v>347</v>
          </cell>
          <cell r="E64">
            <v>2</v>
          </cell>
        </row>
        <row r="65">
          <cell r="C65">
            <v>542</v>
          </cell>
          <cell r="D65">
            <v>1192</v>
          </cell>
          <cell r="E65">
            <v>88</v>
          </cell>
        </row>
        <row r="66">
          <cell r="C66">
            <v>3</v>
          </cell>
          <cell r="D66">
            <v>34</v>
          </cell>
          <cell r="E66">
            <v>1</v>
          </cell>
        </row>
        <row r="67">
          <cell r="C67">
            <v>25</v>
          </cell>
          <cell r="D67">
            <v>135</v>
          </cell>
          <cell r="E67">
            <v>2</v>
          </cell>
        </row>
        <row r="68">
          <cell r="C68">
            <v>7</v>
          </cell>
          <cell r="D68">
            <v>23</v>
          </cell>
          <cell r="E68">
            <v>0</v>
          </cell>
        </row>
        <row r="69">
          <cell r="C69">
            <v>6</v>
          </cell>
          <cell r="D69">
            <v>106</v>
          </cell>
          <cell r="E69">
            <v>4</v>
          </cell>
        </row>
        <row r="70">
          <cell r="C70">
            <v>0</v>
          </cell>
          <cell r="D70">
            <v>0</v>
          </cell>
          <cell r="E70">
            <v>0</v>
          </cell>
        </row>
        <row r="71">
          <cell r="C71">
            <v>41</v>
          </cell>
          <cell r="D71">
            <v>34</v>
          </cell>
          <cell r="E71">
            <v>2</v>
          </cell>
        </row>
        <row r="72">
          <cell r="C72">
            <v>5</v>
          </cell>
          <cell r="D72">
            <v>55</v>
          </cell>
          <cell r="E72">
            <v>0</v>
          </cell>
        </row>
        <row r="73">
          <cell r="C73">
            <v>4</v>
          </cell>
          <cell r="D73">
            <v>2</v>
          </cell>
          <cell r="E73">
            <v>0</v>
          </cell>
        </row>
        <row r="74">
          <cell r="C74">
            <v>6</v>
          </cell>
          <cell r="D74">
            <v>15</v>
          </cell>
          <cell r="E74">
            <v>2</v>
          </cell>
        </row>
        <row r="75">
          <cell r="C75">
            <v>16</v>
          </cell>
          <cell r="D75">
            <v>43</v>
          </cell>
          <cell r="E75">
            <v>1</v>
          </cell>
        </row>
        <row r="76">
          <cell r="C76">
            <v>2</v>
          </cell>
          <cell r="D76">
            <v>5</v>
          </cell>
          <cell r="E76">
            <v>0</v>
          </cell>
        </row>
        <row r="77">
          <cell r="C77">
            <v>8</v>
          </cell>
          <cell r="D77">
            <v>69</v>
          </cell>
          <cell r="E77">
            <v>3</v>
          </cell>
        </row>
        <row r="78">
          <cell r="C78">
            <v>0</v>
          </cell>
          <cell r="D78">
            <v>0</v>
          </cell>
          <cell r="E78">
            <v>0</v>
          </cell>
        </row>
        <row r="79">
          <cell r="C79">
            <v>16</v>
          </cell>
          <cell r="D79">
            <v>3</v>
          </cell>
          <cell r="E79">
            <v>0</v>
          </cell>
        </row>
        <row r="80">
          <cell r="C80">
            <v>4</v>
          </cell>
          <cell r="D80">
            <v>0</v>
          </cell>
          <cell r="E80">
            <v>0</v>
          </cell>
        </row>
        <row r="81">
          <cell r="C81">
            <v>1</v>
          </cell>
          <cell r="D81">
            <v>4</v>
          </cell>
          <cell r="E81">
            <v>0</v>
          </cell>
        </row>
        <row r="83">
          <cell r="C83">
            <v>2</v>
          </cell>
          <cell r="D83">
            <v>0</v>
          </cell>
          <cell r="E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</row>
      </sheetData>
      <sheetData sheetId="19">
        <row r="79">
          <cell r="C79">
            <v>215</v>
          </cell>
          <cell r="D79">
            <v>794</v>
          </cell>
          <cell r="E79">
            <v>66</v>
          </cell>
          <cell r="G79">
            <v>15</v>
          </cell>
          <cell r="H79">
            <v>34</v>
          </cell>
          <cell r="I79">
            <v>0</v>
          </cell>
          <cell r="K79">
            <v>408</v>
          </cell>
          <cell r="L79">
            <v>208</v>
          </cell>
          <cell r="M79">
            <v>301</v>
          </cell>
          <cell r="O79">
            <v>465</v>
          </cell>
          <cell r="P79">
            <v>32</v>
          </cell>
          <cell r="Q79">
            <v>0</v>
          </cell>
          <cell r="S79">
            <v>9</v>
          </cell>
          <cell r="T79">
            <v>29</v>
          </cell>
          <cell r="U79">
            <v>9</v>
          </cell>
          <cell r="W79">
            <v>163</v>
          </cell>
          <cell r="X79">
            <v>456</v>
          </cell>
          <cell r="Y79">
            <v>42</v>
          </cell>
          <cell r="AA79">
            <v>137</v>
          </cell>
          <cell r="AB79">
            <v>677</v>
          </cell>
          <cell r="AC79">
            <v>7</v>
          </cell>
        </row>
      </sheetData>
      <sheetData sheetId="20">
        <row r="79">
          <cell r="C79">
            <v>37255097.159999996</v>
          </cell>
          <cell r="D79">
            <v>12749194.259999998</v>
          </cell>
          <cell r="E79">
            <v>2142639.0099999998</v>
          </cell>
          <cell r="G79">
            <v>148135</v>
          </cell>
          <cell r="H79">
            <v>921620.03</v>
          </cell>
          <cell r="I79">
            <v>0</v>
          </cell>
          <cell r="K79">
            <v>3723737.9200000004</v>
          </cell>
          <cell r="L79">
            <v>6363318.5300000003</v>
          </cell>
          <cell r="M79">
            <v>2567140.6800000002</v>
          </cell>
          <cell r="O79">
            <v>2347643.71</v>
          </cell>
          <cell r="P79">
            <v>62004.99</v>
          </cell>
          <cell r="Q79">
            <v>0</v>
          </cell>
          <cell r="S79">
            <v>713413.09</v>
          </cell>
          <cell r="T79">
            <v>8664803.75</v>
          </cell>
          <cell r="U79">
            <v>595258.69999999995</v>
          </cell>
          <cell r="W79">
            <v>307661946.63</v>
          </cell>
          <cell r="X79">
            <v>5788939.6299999999</v>
          </cell>
          <cell r="Y79">
            <v>684193.38</v>
          </cell>
          <cell r="AA79">
            <v>3113798.75</v>
          </cell>
          <cell r="AB79">
            <v>10467035.770000001</v>
          </cell>
          <cell r="AC79">
            <v>18100</v>
          </cell>
        </row>
      </sheetData>
      <sheetData sheetId="21">
        <row r="72">
          <cell r="C72">
            <v>1697</v>
          </cell>
          <cell r="D72">
            <v>1359</v>
          </cell>
          <cell r="E72">
            <v>408</v>
          </cell>
          <cell r="G72">
            <v>0</v>
          </cell>
          <cell r="H72">
            <v>0</v>
          </cell>
          <cell r="I72">
            <v>0</v>
          </cell>
          <cell r="K72">
            <v>26</v>
          </cell>
          <cell r="L72">
            <v>27</v>
          </cell>
          <cell r="M72">
            <v>49</v>
          </cell>
          <cell r="O72">
            <v>16975</v>
          </cell>
          <cell r="P72">
            <v>4318</v>
          </cell>
          <cell r="Q72">
            <v>1362</v>
          </cell>
        </row>
      </sheetData>
      <sheetData sheetId="22"/>
      <sheetData sheetId="23"/>
      <sheetData sheetId="24">
        <row r="71">
          <cell r="C71">
            <v>722</v>
          </cell>
          <cell r="D71">
            <v>97</v>
          </cell>
          <cell r="E71">
            <v>62</v>
          </cell>
          <cell r="G71">
            <v>401</v>
          </cell>
          <cell r="H71">
            <v>148</v>
          </cell>
          <cell r="I71">
            <v>73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showGridLines="0" tabSelected="1" view="pageBreakPreview" zoomScale="80" zoomScaleNormal="100" zoomScaleSheetLayoutView="80" workbookViewId="0">
      <selection activeCell="B15" sqref="B15"/>
    </sheetView>
  </sheetViews>
  <sheetFormatPr baseColWidth="10" defaultRowHeight="12.75" x14ac:dyDescent="0.2"/>
  <cols>
    <col min="1" max="1" width="7.7109375" customWidth="1"/>
    <col min="2" max="2" width="64.7109375" customWidth="1"/>
    <col min="3" max="3" width="19" customWidth="1"/>
    <col min="4" max="4" width="19.140625" customWidth="1"/>
    <col min="5" max="5" width="25.140625" customWidth="1"/>
  </cols>
  <sheetData>
    <row r="1" spans="1:5" ht="26.25" customHeight="1" x14ac:dyDescent="0.2">
      <c r="A1" s="150" t="s">
        <v>136</v>
      </c>
      <c r="B1" s="150"/>
      <c r="C1" s="150"/>
      <c r="D1" s="150"/>
      <c r="E1" s="150"/>
    </row>
    <row r="2" spans="1:5" ht="18" x14ac:dyDescent="0.25">
      <c r="A2" s="155" t="s">
        <v>185</v>
      </c>
      <c r="B2" s="155"/>
      <c r="C2" s="155"/>
      <c r="D2" s="155"/>
      <c r="E2" s="155"/>
    </row>
    <row r="3" spans="1:5" ht="16.5" thickBot="1" x14ac:dyDescent="0.25">
      <c r="E3" s="26" t="s">
        <v>186</v>
      </c>
    </row>
    <row r="4" spans="1:5" ht="21" customHeight="1" thickTop="1" thickBot="1" x14ac:dyDescent="0.25">
      <c r="A4" s="154" t="s">
        <v>7</v>
      </c>
      <c r="B4" s="153" t="s">
        <v>51</v>
      </c>
      <c r="C4" s="148" t="s">
        <v>119</v>
      </c>
      <c r="D4" s="148" t="s">
        <v>120</v>
      </c>
      <c r="E4" s="148" t="s">
        <v>121</v>
      </c>
    </row>
    <row r="5" spans="1:5" ht="81.75" customHeight="1" thickTop="1" thickBot="1" x14ac:dyDescent="0.25">
      <c r="A5" s="154"/>
      <c r="B5" s="153"/>
      <c r="C5" s="149"/>
      <c r="D5" s="149"/>
      <c r="E5" s="149"/>
    </row>
    <row r="6" spans="1:5" ht="16.5" thickTop="1" x14ac:dyDescent="0.2">
      <c r="A6" s="79">
        <v>1</v>
      </c>
      <c r="B6" s="80" t="s">
        <v>10</v>
      </c>
      <c r="C6" s="36">
        <f>[1]ORDEN!FX3</f>
        <v>4117</v>
      </c>
      <c r="D6" s="36">
        <f>[1]ORDEN!FY3</f>
        <v>1026</v>
      </c>
      <c r="E6" s="36">
        <f>[1]ORDEN!FZ3</f>
        <v>6</v>
      </c>
    </row>
    <row r="7" spans="1:5" ht="15.75" x14ac:dyDescent="0.2">
      <c r="A7" s="1">
        <v>2</v>
      </c>
      <c r="B7" s="19" t="s">
        <v>48</v>
      </c>
      <c r="C7" s="37">
        <f>[1]ORDEN!FX4</f>
        <v>885</v>
      </c>
      <c r="D7" s="37">
        <f>[1]ORDEN!FY4</f>
        <v>196</v>
      </c>
      <c r="E7" s="37">
        <f>[1]ORDEN!FZ4</f>
        <v>10</v>
      </c>
    </row>
    <row r="8" spans="1:5" ht="15.75" x14ac:dyDescent="0.2">
      <c r="A8" s="1">
        <v>3</v>
      </c>
      <c r="B8" s="19" t="s">
        <v>11</v>
      </c>
      <c r="C8" s="37">
        <f>[1]ORDEN!FX5</f>
        <v>718</v>
      </c>
      <c r="D8" s="37">
        <f>[1]ORDEN!FY5</f>
        <v>120</v>
      </c>
      <c r="E8" s="37">
        <f>[1]ORDEN!FZ5</f>
        <v>42</v>
      </c>
    </row>
    <row r="9" spans="1:5" ht="15.75" x14ac:dyDescent="0.2">
      <c r="A9" s="1">
        <v>4</v>
      </c>
      <c r="B9" s="19" t="s">
        <v>46</v>
      </c>
      <c r="C9" s="37">
        <f>[1]ORDEN!FX6</f>
        <v>714</v>
      </c>
      <c r="D9" s="37">
        <f>[1]ORDEN!FY6</f>
        <v>7</v>
      </c>
      <c r="E9" s="37">
        <f>[1]ORDEN!FZ6</f>
        <v>0</v>
      </c>
    </row>
    <row r="10" spans="1:5" ht="15.75" x14ac:dyDescent="0.2">
      <c r="A10" s="1">
        <v>5</v>
      </c>
      <c r="B10" s="19" t="s">
        <v>12</v>
      </c>
      <c r="C10" s="37">
        <f>[1]ORDEN!FX7</f>
        <v>3757</v>
      </c>
      <c r="D10" s="37">
        <f>[1]ORDEN!FY7</f>
        <v>66</v>
      </c>
      <c r="E10" s="37">
        <f>[1]ORDEN!FZ7</f>
        <v>9</v>
      </c>
    </row>
    <row r="11" spans="1:5" ht="15.75" x14ac:dyDescent="0.2">
      <c r="A11" s="1">
        <v>6</v>
      </c>
      <c r="B11" s="19" t="s">
        <v>13</v>
      </c>
      <c r="C11" s="37">
        <f>[1]ORDEN!FX8</f>
        <v>1186</v>
      </c>
      <c r="D11" s="37">
        <f>[1]ORDEN!FY8</f>
        <v>82</v>
      </c>
      <c r="E11" s="37">
        <f>[1]ORDEN!FZ8</f>
        <v>34</v>
      </c>
    </row>
    <row r="12" spans="1:5" ht="15.75" x14ac:dyDescent="0.2">
      <c r="A12" s="1">
        <v>7</v>
      </c>
      <c r="B12" s="19" t="s">
        <v>1</v>
      </c>
      <c r="C12" s="37">
        <f>[1]ORDEN!FX9</f>
        <v>970</v>
      </c>
      <c r="D12" s="37">
        <f>[1]ORDEN!FY9</f>
        <v>104</v>
      </c>
      <c r="E12" s="37">
        <f>[1]ORDEN!FZ9</f>
        <v>18</v>
      </c>
    </row>
    <row r="13" spans="1:5" ht="15.75" x14ac:dyDescent="0.2">
      <c r="A13" s="1">
        <v>8</v>
      </c>
      <c r="B13" s="19" t="s">
        <v>14</v>
      </c>
      <c r="C13" s="37">
        <f>[1]ORDEN!FX10</f>
        <v>246</v>
      </c>
      <c r="D13" s="37">
        <f>[1]ORDEN!FY10</f>
        <v>143</v>
      </c>
      <c r="E13" s="37">
        <f>[1]ORDEN!FZ10</f>
        <v>31</v>
      </c>
    </row>
    <row r="14" spans="1:5" ht="15.75" x14ac:dyDescent="0.2">
      <c r="A14" s="1">
        <v>9</v>
      </c>
      <c r="B14" s="19" t="s">
        <v>25</v>
      </c>
      <c r="C14" s="37">
        <f>[1]ORDEN!FX11</f>
        <v>42</v>
      </c>
      <c r="D14" s="37">
        <f>[1]ORDEN!FY11</f>
        <v>5</v>
      </c>
      <c r="E14" s="37">
        <f>[1]ORDEN!FZ11</f>
        <v>2</v>
      </c>
    </row>
    <row r="15" spans="1:5" ht="15.75" x14ac:dyDescent="0.2">
      <c r="A15" s="1">
        <v>10</v>
      </c>
      <c r="B15" s="19" t="s">
        <v>26</v>
      </c>
      <c r="C15" s="37">
        <f>[1]ORDEN!FX12</f>
        <v>771</v>
      </c>
      <c r="D15" s="37">
        <f>[1]ORDEN!FY12</f>
        <v>152</v>
      </c>
      <c r="E15" s="37">
        <f>[1]ORDEN!FZ12</f>
        <v>37</v>
      </c>
    </row>
    <row r="16" spans="1:5" ht="15.75" x14ac:dyDescent="0.2">
      <c r="A16" s="1">
        <v>11</v>
      </c>
      <c r="B16" s="19" t="s">
        <v>47</v>
      </c>
      <c r="C16" s="37">
        <f>[1]ORDEN!FX13</f>
        <v>206</v>
      </c>
      <c r="D16" s="37">
        <f>[1]ORDEN!FY13</f>
        <v>17</v>
      </c>
      <c r="E16" s="37">
        <f>[1]ORDEN!FZ13</f>
        <v>10</v>
      </c>
    </row>
    <row r="17" spans="1:5" ht="15.75" x14ac:dyDescent="0.2">
      <c r="A17" s="1">
        <v>12</v>
      </c>
      <c r="B17" s="19" t="s">
        <v>18</v>
      </c>
      <c r="C17" s="37">
        <f>[1]ORDEN!FX14</f>
        <v>949</v>
      </c>
      <c r="D17" s="37">
        <f>[1]ORDEN!FY14</f>
        <v>198</v>
      </c>
      <c r="E17" s="37">
        <f>[1]ORDEN!FZ14</f>
        <v>13</v>
      </c>
    </row>
    <row r="18" spans="1:5" ht="15.75" x14ac:dyDescent="0.2">
      <c r="A18" s="1">
        <v>13</v>
      </c>
      <c r="B18" s="19" t="s">
        <v>49</v>
      </c>
      <c r="C18" s="37">
        <f>[1]ORDEN!FX15</f>
        <v>205</v>
      </c>
      <c r="D18" s="37">
        <f>[1]ORDEN!FY15</f>
        <v>19</v>
      </c>
      <c r="E18" s="37">
        <f>[1]ORDEN!FZ15</f>
        <v>3</v>
      </c>
    </row>
    <row r="19" spans="1:5" ht="15.75" x14ac:dyDescent="0.2">
      <c r="A19" s="1">
        <v>14</v>
      </c>
      <c r="B19" s="19" t="s">
        <v>27</v>
      </c>
      <c r="C19" s="37">
        <f>[1]ORDEN!FX16</f>
        <v>779</v>
      </c>
      <c r="D19" s="37">
        <f>[1]ORDEN!FY16</f>
        <v>40</v>
      </c>
      <c r="E19" s="37">
        <f>[1]ORDEN!FZ16</f>
        <v>19</v>
      </c>
    </row>
    <row r="20" spans="1:5" ht="15.75" x14ac:dyDescent="0.2">
      <c r="A20" s="1">
        <v>15</v>
      </c>
      <c r="B20" s="19" t="s">
        <v>19</v>
      </c>
      <c r="C20" s="37">
        <f>[1]ORDEN!FX17</f>
        <v>279</v>
      </c>
      <c r="D20" s="37">
        <f>[1]ORDEN!FY17</f>
        <v>8</v>
      </c>
      <c r="E20" s="37">
        <f>[1]ORDEN!FZ17</f>
        <v>0</v>
      </c>
    </row>
    <row r="21" spans="1:5" ht="15.75" x14ac:dyDescent="0.2">
      <c r="A21" s="1">
        <v>16</v>
      </c>
      <c r="B21" s="19" t="s">
        <v>28</v>
      </c>
      <c r="C21" s="37">
        <f>[1]ORDEN!FX18</f>
        <v>1301</v>
      </c>
      <c r="D21" s="37">
        <f>[1]ORDEN!FY18</f>
        <v>100</v>
      </c>
      <c r="E21" s="37">
        <f>[1]ORDEN!FZ18</f>
        <v>29</v>
      </c>
    </row>
    <row r="22" spans="1:5" ht="15.75" x14ac:dyDescent="0.2">
      <c r="A22" s="1">
        <v>17</v>
      </c>
      <c r="B22" s="20" t="s">
        <v>21</v>
      </c>
      <c r="C22" s="37">
        <f>[1]ORDEN!FX19</f>
        <v>136</v>
      </c>
      <c r="D22" s="37">
        <f>[1]ORDEN!FY19</f>
        <v>5</v>
      </c>
      <c r="E22" s="37">
        <f>[1]ORDEN!FZ19</f>
        <v>1</v>
      </c>
    </row>
    <row r="23" spans="1:5" ht="15.75" x14ac:dyDescent="0.2">
      <c r="A23" s="1">
        <v>18</v>
      </c>
      <c r="B23" s="19" t="s">
        <v>22</v>
      </c>
      <c r="C23" s="37">
        <f>[1]ORDEN!FX20</f>
        <v>625</v>
      </c>
      <c r="D23" s="37">
        <f>[1]ORDEN!FY20</f>
        <v>563</v>
      </c>
      <c r="E23" s="37">
        <f>[1]ORDEN!FZ20</f>
        <v>21</v>
      </c>
    </row>
    <row r="24" spans="1:5" ht="15.75" x14ac:dyDescent="0.2">
      <c r="A24" s="1">
        <v>19</v>
      </c>
      <c r="B24" s="19" t="s">
        <v>17</v>
      </c>
      <c r="C24" s="37">
        <f>[1]ORDEN!FX21</f>
        <v>493</v>
      </c>
      <c r="D24" s="37">
        <f>[1]ORDEN!FY21</f>
        <v>91</v>
      </c>
      <c r="E24" s="37">
        <f>[1]ORDEN!FZ21</f>
        <v>2</v>
      </c>
    </row>
    <row r="25" spans="1:5" ht="15.75" x14ac:dyDescent="0.2">
      <c r="A25" s="1">
        <v>20</v>
      </c>
      <c r="B25" s="19" t="s">
        <v>50</v>
      </c>
      <c r="C25" s="37">
        <f>[1]ORDEN!FX22</f>
        <v>1609</v>
      </c>
      <c r="D25" s="37">
        <f>[1]ORDEN!FY22</f>
        <v>21</v>
      </c>
      <c r="E25" s="37">
        <f>[1]ORDEN!FZ22</f>
        <v>3</v>
      </c>
    </row>
    <row r="26" spans="1:5" ht="15.75" x14ac:dyDescent="0.2">
      <c r="A26" s="1">
        <v>21</v>
      </c>
      <c r="B26" s="20" t="s">
        <v>24</v>
      </c>
      <c r="C26" s="37">
        <f>[1]ORDEN!FX23</f>
        <v>184</v>
      </c>
      <c r="D26" s="37">
        <f>[1]ORDEN!FY23</f>
        <v>214</v>
      </c>
      <c r="E26" s="37">
        <f>[1]ORDEN!FZ23</f>
        <v>30</v>
      </c>
    </row>
    <row r="27" spans="1:5" ht="15.75" x14ac:dyDescent="0.2">
      <c r="A27" s="1">
        <v>22</v>
      </c>
      <c r="B27" s="20" t="s">
        <v>8</v>
      </c>
      <c r="C27" s="37">
        <f>[1]ORDEN!FX24</f>
        <v>16</v>
      </c>
      <c r="D27" s="37">
        <f>[1]ORDEN!FY24</f>
        <v>16</v>
      </c>
      <c r="E27" s="37">
        <f>[1]ORDEN!FZ24</f>
        <v>9</v>
      </c>
    </row>
    <row r="28" spans="1:5" ht="15.75" x14ac:dyDescent="0.2">
      <c r="A28" s="1">
        <v>23</v>
      </c>
      <c r="B28" s="20" t="s">
        <v>29</v>
      </c>
      <c r="C28" s="37">
        <f>[1]ORDEN!FX25</f>
        <v>152</v>
      </c>
      <c r="D28" s="37">
        <f>[1]ORDEN!FY25</f>
        <v>146</v>
      </c>
      <c r="E28" s="37">
        <f>[1]ORDEN!FZ25</f>
        <v>6</v>
      </c>
    </row>
    <row r="29" spans="1:5" ht="15.75" x14ac:dyDescent="0.2">
      <c r="A29" s="1">
        <v>24</v>
      </c>
      <c r="B29" s="20" t="s">
        <v>30</v>
      </c>
      <c r="C29" s="37">
        <f>[1]ORDEN!FX26</f>
        <v>153</v>
      </c>
      <c r="D29" s="37">
        <f>[1]ORDEN!FY26</f>
        <v>20</v>
      </c>
      <c r="E29" s="37">
        <f>[1]ORDEN!FZ26</f>
        <v>7</v>
      </c>
    </row>
    <row r="30" spans="1:5" ht="15.75" x14ac:dyDescent="0.2">
      <c r="A30" s="1">
        <v>25</v>
      </c>
      <c r="B30" s="20" t="s">
        <v>31</v>
      </c>
      <c r="C30" s="37">
        <f>[1]ORDEN!FX27</f>
        <v>568</v>
      </c>
      <c r="D30" s="37">
        <f>[1]ORDEN!FY27</f>
        <v>163</v>
      </c>
      <c r="E30" s="37">
        <f>[1]ORDEN!FZ27</f>
        <v>20</v>
      </c>
    </row>
    <row r="31" spans="1:5" ht="15.75" x14ac:dyDescent="0.2">
      <c r="A31" s="1">
        <v>26</v>
      </c>
      <c r="B31" s="20" t="s">
        <v>32</v>
      </c>
      <c r="C31" s="37">
        <f>[1]ORDEN!FX28</f>
        <v>259</v>
      </c>
      <c r="D31" s="37">
        <f>[1]ORDEN!FY28</f>
        <v>4</v>
      </c>
      <c r="E31" s="37">
        <f>[1]ORDEN!FZ28</f>
        <v>2</v>
      </c>
    </row>
    <row r="32" spans="1:5" ht="15.75" x14ac:dyDescent="0.2">
      <c r="A32" s="1">
        <v>27</v>
      </c>
      <c r="B32" s="20" t="s">
        <v>33</v>
      </c>
      <c r="C32" s="37">
        <f>[1]ORDEN!FX29</f>
        <v>631</v>
      </c>
      <c r="D32" s="37">
        <f>[1]ORDEN!FY29</f>
        <v>61</v>
      </c>
      <c r="E32" s="37">
        <f>[1]ORDEN!FZ29</f>
        <v>2</v>
      </c>
    </row>
    <row r="33" spans="1:5" ht="15.75" x14ac:dyDescent="0.2">
      <c r="A33" s="1">
        <v>28</v>
      </c>
      <c r="B33" s="20" t="s">
        <v>3</v>
      </c>
      <c r="C33" s="37">
        <f>[1]ORDEN!FX30</f>
        <v>600</v>
      </c>
      <c r="D33" s="37">
        <f>[1]ORDEN!FY30</f>
        <v>155</v>
      </c>
      <c r="E33" s="37">
        <f>[1]ORDEN!FZ30</f>
        <v>25</v>
      </c>
    </row>
    <row r="34" spans="1:5" ht="15.75" x14ac:dyDescent="0.2">
      <c r="A34" s="1">
        <v>29</v>
      </c>
      <c r="B34" s="20" t="s">
        <v>2</v>
      </c>
      <c r="C34" s="37">
        <f>[1]ORDEN!FX31</f>
        <v>1091</v>
      </c>
      <c r="D34" s="37">
        <f>[1]ORDEN!FY31</f>
        <v>583</v>
      </c>
      <c r="E34" s="37">
        <f>[1]ORDEN!FZ31</f>
        <v>12</v>
      </c>
    </row>
    <row r="35" spans="1:5" ht="15.75" x14ac:dyDescent="0.2">
      <c r="A35" s="1">
        <v>30</v>
      </c>
      <c r="B35" s="20" t="s">
        <v>34</v>
      </c>
      <c r="C35" s="37">
        <f>[1]ORDEN!FX32</f>
        <v>1376</v>
      </c>
      <c r="D35" s="37">
        <f>[1]ORDEN!FY32</f>
        <v>89</v>
      </c>
      <c r="E35" s="37">
        <f>[1]ORDEN!FZ32</f>
        <v>24</v>
      </c>
    </row>
    <row r="36" spans="1:5" ht="15.75" x14ac:dyDescent="0.2">
      <c r="A36" s="1">
        <v>31</v>
      </c>
      <c r="B36" s="20" t="s">
        <v>35</v>
      </c>
      <c r="C36" s="37">
        <f>[1]ORDEN!FX33</f>
        <v>116</v>
      </c>
      <c r="D36" s="37">
        <f>[1]ORDEN!FY33</f>
        <v>108</v>
      </c>
      <c r="E36" s="37">
        <f>[1]ORDEN!FZ33</f>
        <v>34</v>
      </c>
    </row>
    <row r="37" spans="1:5" ht="15.75" x14ac:dyDescent="0.2">
      <c r="A37" s="1">
        <v>32</v>
      </c>
      <c r="B37" s="20" t="s">
        <v>20</v>
      </c>
      <c r="C37" s="37">
        <f>[1]ORDEN!FX34</f>
        <v>363</v>
      </c>
      <c r="D37" s="37">
        <f>[1]ORDEN!FY34</f>
        <v>439</v>
      </c>
      <c r="E37" s="37">
        <f>[1]ORDEN!FZ34</f>
        <v>37</v>
      </c>
    </row>
    <row r="38" spans="1:5" ht="15.75" x14ac:dyDescent="0.2">
      <c r="A38" s="1">
        <v>33</v>
      </c>
      <c r="B38" s="20" t="s">
        <v>45</v>
      </c>
      <c r="C38" s="37">
        <f>[1]ORDEN!FX35</f>
        <v>265</v>
      </c>
      <c r="D38" s="37">
        <f>[1]ORDEN!FY35</f>
        <v>147</v>
      </c>
      <c r="E38" s="37">
        <f>[1]ORDEN!FZ35</f>
        <v>15</v>
      </c>
    </row>
    <row r="39" spans="1:5" ht="15.75" x14ac:dyDescent="0.2">
      <c r="A39" s="1">
        <v>34</v>
      </c>
      <c r="B39" s="20" t="s">
        <v>36</v>
      </c>
      <c r="C39" s="37">
        <f>[1]ORDEN!FX36</f>
        <v>415</v>
      </c>
      <c r="D39" s="37">
        <f>[1]ORDEN!FY36</f>
        <v>261</v>
      </c>
      <c r="E39" s="37">
        <f>[1]ORDEN!FZ36</f>
        <v>39</v>
      </c>
    </row>
    <row r="40" spans="1:5" ht="15.75" x14ac:dyDescent="0.2">
      <c r="A40" s="1">
        <v>35</v>
      </c>
      <c r="B40" s="20" t="s">
        <v>37</v>
      </c>
      <c r="C40" s="37">
        <f>[1]ORDEN!FX37</f>
        <v>488</v>
      </c>
      <c r="D40" s="37">
        <f>[1]ORDEN!FY37</f>
        <v>705</v>
      </c>
      <c r="E40" s="37">
        <f>[1]ORDEN!FZ37</f>
        <v>48</v>
      </c>
    </row>
    <row r="41" spans="1:5" ht="15.75" x14ac:dyDescent="0.2">
      <c r="A41" s="1">
        <v>36</v>
      </c>
      <c r="B41" s="20" t="s">
        <v>38</v>
      </c>
      <c r="C41" s="37">
        <f>[1]ORDEN!FX38</f>
        <v>22</v>
      </c>
      <c r="D41" s="37">
        <f>[1]ORDEN!FY38</f>
        <v>19</v>
      </c>
      <c r="E41" s="37">
        <f>[1]ORDEN!FZ38</f>
        <v>7</v>
      </c>
    </row>
    <row r="42" spans="1:5" ht="15.75" x14ac:dyDescent="0.2">
      <c r="A42" s="1">
        <v>37</v>
      </c>
      <c r="B42" s="20" t="s">
        <v>4</v>
      </c>
      <c r="C42" s="37">
        <f>[1]ORDEN!FX39</f>
        <v>4597</v>
      </c>
      <c r="D42" s="37">
        <f>[1]ORDEN!FY39</f>
        <v>5301</v>
      </c>
      <c r="E42" s="37">
        <f>[1]ORDEN!FZ39</f>
        <v>7</v>
      </c>
    </row>
    <row r="43" spans="1:5" ht="15.75" x14ac:dyDescent="0.2">
      <c r="A43" s="1">
        <v>38</v>
      </c>
      <c r="B43" s="20" t="s">
        <v>39</v>
      </c>
      <c r="C43" s="37">
        <f>[1]ORDEN!FX40</f>
        <v>67</v>
      </c>
      <c r="D43" s="37">
        <f>[1]ORDEN!FY40</f>
        <v>1178</v>
      </c>
      <c r="E43" s="37">
        <f>[1]ORDEN!FZ40</f>
        <v>11</v>
      </c>
    </row>
    <row r="44" spans="1:5" ht="15.75" x14ac:dyDescent="0.2">
      <c r="A44" s="1">
        <v>39</v>
      </c>
      <c r="B44" s="19" t="s">
        <v>15</v>
      </c>
      <c r="C44" s="37">
        <f>[1]ORDEN!FX41</f>
        <v>13</v>
      </c>
      <c r="D44" s="37">
        <f>[1]ORDEN!FY41</f>
        <v>11</v>
      </c>
      <c r="E44" s="37">
        <f>[1]ORDEN!FZ41</f>
        <v>2</v>
      </c>
    </row>
    <row r="45" spans="1:5" ht="15.75" x14ac:dyDescent="0.2">
      <c r="A45" s="1">
        <v>40</v>
      </c>
      <c r="B45" s="19" t="s">
        <v>40</v>
      </c>
      <c r="C45" s="37">
        <f>[1]ORDEN!FX42</f>
        <v>335</v>
      </c>
      <c r="D45" s="37">
        <f>[1]ORDEN!FY42</f>
        <v>89</v>
      </c>
      <c r="E45" s="37">
        <f>[1]ORDEN!FZ42</f>
        <v>7</v>
      </c>
    </row>
    <row r="46" spans="1:5" ht="15.75" x14ac:dyDescent="0.2">
      <c r="A46" s="1">
        <v>41</v>
      </c>
      <c r="B46" s="19" t="s">
        <v>52</v>
      </c>
      <c r="C46" s="37">
        <f>[1]ORDEN!FX43</f>
        <v>886</v>
      </c>
      <c r="D46" s="37">
        <f>[1]ORDEN!FY43</f>
        <v>53</v>
      </c>
      <c r="E46" s="37">
        <f>[1]ORDEN!FZ43</f>
        <v>19</v>
      </c>
    </row>
    <row r="47" spans="1:5" ht="15.75" x14ac:dyDescent="0.2">
      <c r="A47" s="1">
        <v>42</v>
      </c>
      <c r="B47" s="19" t="s">
        <v>23</v>
      </c>
      <c r="C47" s="37">
        <f>[1]ORDEN!FX44</f>
        <v>233</v>
      </c>
      <c r="D47" s="37">
        <f>[1]ORDEN!FY44</f>
        <v>11</v>
      </c>
      <c r="E47" s="37">
        <f>[1]ORDEN!FZ44</f>
        <v>28</v>
      </c>
    </row>
    <row r="48" spans="1:5" ht="15.75" x14ac:dyDescent="0.2">
      <c r="A48" s="1">
        <v>43</v>
      </c>
      <c r="B48" s="19" t="s">
        <v>41</v>
      </c>
      <c r="C48" s="37">
        <f>[1]ORDEN!FX45</f>
        <v>150</v>
      </c>
      <c r="D48" s="37">
        <f>[1]ORDEN!FY45</f>
        <v>8</v>
      </c>
      <c r="E48" s="37">
        <f>[1]ORDEN!FZ45</f>
        <v>0</v>
      </c>
    </row>
    <row r="49" spans="1:5" ht="15.75" x14ac:dyDescent="0.2">
      <c r="A49" s="1">
        <v>44</v>
      </c>
      <c r="B49" s="19" t="s">
        <v>5</v>
      </c>
      <c r="C49" s="37">
        <f>[1]ORDEN!FX46</f>
        <v>344</v>
      </c>
      <c r="D49" s="37">
        <f>[1]ORDEN!FY46</f>
        <v>101</v>
      </c>
      <c r="E49" s="37">
        <f>[1]ORDEN!FZ46</f>
        <v>16</v>
      </c>
    </row>
    <row r="50" spans="1:5" ht="15.75" x14ac:dyDescent="0.2">
      <c r="A50" s="1">
        <v>45</v>
      </c>
      <c r="B50" s="19" t="s">
        <v>42</v>
      </c>
      <c r="C50" s="37">
        <f>[1]ORDEN!FX47</f>
        <v>479</v>
      </c>
      <c r="D50" s="37">
        <f>[1]ORDEN!FY47</f>
        <v>23</v>
      </c>
      <c r="E50" s="37">
        <f>[1]ORDEN!FZ47</f>
        <v>6</v>
      </c>
    </row>
    <row r="51" spans="1:5" ht="15.75" x14ac:dyDescent="0.2">
      <c r="A51" s="1">
        <v>46</v>
      </c>
      <c r="B51" s="19" t="s">
        <v>16</v>
      </c>
      <c r="C51" s="37">
        <f>[1]ORDEN!FX48</f>
        <v>715</v>
      </c>
      <c r="D51" s="37">
        <f>[1]ORDEN!FY48</f>
        <v>715</v>
      </c>
      <c r="E51" s="37">
        <f>[1]ORDEN!FZ48</f>
        <v>5</v>
      </c>
    </row>
    <row r="52" spans="1:5" ht="15.75" x14ac:dyDescent="0.2">
      <c r="A52" s="1">
        <v>47</v>
      </c>
      <c r="B52" s="19" t="s">
        <v>43</v>
      </c>
      <c r="C52" s="37">
        <f>[1]ORDEN!FX49</f>
        <v>38</v>
      </c>
      <c r="D52" s="37">
        <f>[1]ORDEN!FY49</f>
        <v>38</v>
      </c>
      <c r="E52" s="37">
        <f>[1]ORDEN!FZ49</f>
        <v>10</v>
      </c>
    </row>
    <row r="53" spans="1:5" ht="15.75" x14ac:dyDescent="0.2">
      <c r="A53" s="1">
        <v>48</v>
      </c>
      <c r="B53" s="20" t="s">
        <v>0</v>
      </c>
      <c r="C53" s="37">
        <f>[1]ORDEN!FX50</f>
        <v>162</v>
      </c>
      <c r="D53" s="37">
        <f>[1]ORDEN!FY50</f>
        <v>18</v>
      </c>
      <c r="E53" s="37">
        <f>[1]ORDEN!FZ50</f>
        <v>7</v>
      </c>
    </row>
    <row r="54" spans="1:5" ht="15.75" x14ac:dyDescent="0.2">
      <c r="A54" s="1">
        <v>49</v>
      </c>
      <c r="B54" s="20" t="s">
        <v>44</v>
      </c>
      <c r="C54" s="37">
        <f>[1]ORDEN!FX51</f>
        <v>517</v>
      </c>
      <c r="D54" s="37">
        <f>[1]ORDEN!FY51</f>
        <v>124</v>
      </c>
      <c r="E54" s="37">
        <f>[1]ORDEN!FZ51</f>
        <v>5</v>
      </c>
    </row>
    <row r="55" spans="1:5" ht="15.75" x14ac:dyDescent="0.2">
      <c r="A55" s="1">
        <v>50</v>
      </c>
      <c r="B55" s="19" t="s">
        <v>137</v>
      </c>
      <c r="C55" s="37">
        <f>[1]ORDEN!FX52</f>
        <v>100</v>
      </c>
      <c r="D55" s="37">
        <f>[1]ORDEN!FY52</f>
        <v>70</v>
      </c>
      <c r="E55" s="37">
        <f>[1]ORDEN!FZ52</f>
        <v>20</v>
      </c>
    </row>
    <row r="56" spans="1:5" ht="15.75" x14ac:dyDescent="0.2">
      <c r="A56" s="1">
        <v>51</v>
      </c>
      <c r="B56" s="19" t="s">
        <v>138</v>
      </c>
      <c r="C56" s="37">
        <f>[1]ORDEN!FX53</f>
        <v>156</v>
      </c>
      <c r="D56" s="37">
        <f>[1]ORDEN!FY53</f>
        <v>511</v>
      </c>
      <c r="E56" s="37">
        <f>[1]ORDEN!FZ53</f>
        <v>1</v>
      </c>
    </row>
    <row r="57" spans="1:5" ht="15.75" x14ac:dyDescent="0.2">
      <c r="A57" s="1">
        <v>52</v>
      </c>
      <c r="B57" s="19" t="s">
        <v>139</v>
      </c>
      <c r="C57" s="37">
        <f>[1]ORDEN!FX54</f>
        <v>243</v>
      </c>
      <c r="D57" s="37">
        <f>[1]ORDEN!FY54</f>
        <v>227</v>
      </c>
      <c r="E57" s="37">
        <f>[1]ORDEN!FZ54</f>
        <v>16</v>
      </c>
    </row>
    <row r="58" spans="1:5" ht="15.75" x14ac:dyDescent="0.2">
      <c r="A58" s="1">
        <v>53</v>
      </c>
      <c r="B58" s="19" t="s">
        <v>140</v>
      </c>
      <c r="C58" s="37">
        <f>[1]ORDEN!FX55</f>
        <v>220</v>
      </c>
      <c r="D58" s="37">
        <f>[1]ORDEN!FY55</f>
        <v>180</v>
      </c>
      <c r="E58" s="37">
        <f>[1]ORDEN!FZ55</f>
        <v>15</v>
      </c>
    </row>
    <row r="59" spans="1:5" ht="15.75" x14ac:dyDescent="0.2">
      <c r="A59" s="1">
        <v>54</v>
      </c>
      <c r="B59" s="19" t="s">
        <v>141</v>
      </c>
      <c r="C59" s="37">
        <f>[1]ORDEN!FX56</f>
        <v>676</v>
      </c>
      <c r="D59" s="37">
        <f>[1]ORDEN!FY56</f>
        <v>104</v>
      </c>
      <c r="E59" s="37">
        <f>[1]ORDEN!FZ56</f>
        <v>6</v>
      </c>
    </row>
    <row r="60" spans="1:5" ht="15.75" x14ac:dyDescent="0.2">
      <c r="A60" s="1" t="s">
        <v>142</v>
      </c>
      <c r="B60" s="19" t="s">
        <v>143</v>
      </c>
      <c r="C60" s="37">
        <f>[1]ORDEN!FX57</f>
        <v>151</v>
      </c>
      <c r="D60" s="37">
        <f>[1]ORDEN!FY57</f>
        <v>11</v>
      </c>
      <c r="E60" s="37">
        <f>[1]ORDEN!FZ57</f>
        <v>31</v>
      </c>
    </row>
    <row r="61" spans="1:5" ht="15.75" x14ac:dyDescent="0.2">
      <c r="A61" s="1" t="s">
        <v>144</v>
      </c>
      <c r="B61" s="19" t="s">
        <v>145</v>
      </c>
      <c r="C61" s="37">
        <f>[1]ORDEN!FX58</f>
        <v>282</v>
      </c>
      <c r="D61" s="37">
        <f>[1]ORDEN!FY58</f>
        <v>14</v>
      </c>
      <c r="E61" s="37">
        <f>[1]ORDEN!FZ58</f>
        <v>5</v>
      </c>
    </row>
    <row r="62" spans="1:5" ht="15.75" x14ac:dyDescent="0.2">
      <c r="A62" s="1" t="s">
        <v>146</v>
      </c>
      <c r="B62" s="19" t="s">
        <v>147</v>
      </c>
      <c r="C62" s="37">
        <f>[1]ORDEN!FX59</f>
        <v>481</v>
      </c>
      <c r="D62" s="37">
        <f>[1]ORDEN!FY59</f>
        <v>67</v>
      </c>
      <c r="E62" s="37">
        <f>[1]ORDEN!FZ59</f>
        <v>0</v>
      </c>
    </row>
    <row r="63" spans="1:5" ht="15.75" x14ac:dyDescent="0.2">
      <c r="A63" s="1" t="s">
        <v>148</v>
      </c>
      <c r="B63" s="19" t="s">
        <v>149</v>
      </c>
      <c r="C63" s="37">
        <f>[1]ORDEN!FX60</f>
        <v>399</v>
      </c>
      <c r="D63" s="37">
        <f>[1]ORDEN!FY60</f>
        <v>193</v>
      </c>
      <c r="E63" s="37">
        <f>[1]ORDEN!FZ60</f>
        <v>7</v>
      </c>
    </row>
    <row r="64" spans="1:5" ht="15.75" x14ac:dyDescent="0.2">
      <c r="A64" s="1" t="s">
        <v>150</v>
      </c>
      <c r="B64" s="19" t="s">
        <v>151</v>
      </c>
      <c r="C64" s="37">
        <f>[1]ORDEN!FX61</f>
        <v>1822</v>
      </c>
      <c r="D64" s="37">
        <f>[1]ORDEN!FY61</f>
        <v>127</v>
      </c>
      <c r="E64" s="37">
        <f>[1]ORDEN!FZ61</f>
        <v>10</v>
      </c>
    </row>
    <row r="65" spans="1:5" ht="15.75" x14ac:dyDescent="0.2">
      <c r="A65" s="1">
        <v>60</v>
      </c>
      <c r="B65" s="19" t="s">
        <v>152</v>
      </c>
      <c r="C65" s="37">
        <f>[1]ORDEN!FX62</f>
        <v>38</v>
      </c>
      <c r="D65" s="37">
        <f>[1]ORDEN!FY62</f>
        <v>38</v>
      </c>
      <c r="E65" s="37">
        <f>[1]ORDEN!FZ62</f>
        <v>38</v>
      </c>
    </row>
    <row r="66" spans="1:5" ht="15.75" x14ac:dyDescent="0.2">
      <c r="A66" s="1">
        <v>61</v>
      </c>
      <c r="B66" s="19" t="s">
        <v>153</v>
      </c>
      <c r="C66" s="37">
        <f>[1]ORDEN!FX63</f>
        <v>162</v>
      </c>
      <c r="D66" s="37">
        <f>[1]ORDEN!FY63</f>
        <v>30</v>
      </c>
      <c r="E66" s="37">
        <f>[1]ORDEN!FZ63</f>
        <v>4</v>
      </c>
    </row>
    <row r="67" spans="1:5" ht="15.75" x14ac:dyDescent="0.2">
      <c r="A67" s="1">
        <v>62</v>
      </c>
      <c r="B67" s="19" t="s">
        <v>154</v>
      </c>
      <c r="C67" s="37">
        <f>[1]ORDEN!FX64</f>
        <v>30</v>
      </c>
      <c r="D67" s="37">
        <f>[1]ORDEN!FY64</f>
        <v>6</v>
      </c>
      <c r="E67" s="37">
        <f>[1]ORDEN!FZ64</f>
        <v>2</v>
      </c>
    </row>
    <row r="68" spans="1:5" ht="15.75" x14ac:dyDescent="0.2">
      <c r="A68" s="1">
        <v>63</v>
      </c>
      <c r="B68" s="19" t="s">
        <v>155</v>
      </c>
      <c r="C68" s="37">
        <f>[1]ORDEN!FX65</f>
        <v>116</v>
      </c>
      <c r="D68" s="37">
        <f>[1]ORDEN!FY65</f>
        <v>16</v>
      </c>
      <c r="E68" s="37">
        <f>[1]ORDEN!FZ65</f>
        <v>1</v>
      </c>
    </row>
    <row r="69" spans="1:5" ht="15.75" x14ac:dyDescent="0.2">
      <c r="A69" s="1">
        <v>64</v>
      </c>
      <c r="B69" s="19" t="s">
        <v>156</v>
      </c>
      <c r="C69" s="37">
        <f>[1]ORDEN!FX66</f>
        <v>0</v>
      </c>
      <c r="D69" s="37">
        <f>[1]ORDEN!FY66</f>
        <v>0</v>
      </c>
      <c r="E69" s="37">
        <f>[1]ORDEN!FZ66</f>
        <v>0</v>
      </c>
    </row>
    <row r="70" spans="1:5" ht="15.75" x14ac:dyDescent="0.2">
      <c r="A70" s="1">
        <v>65</v>
      </c>
      <c r="B70" s="19" t="s">
        <v>157</v>
      </c>
      <c r="C70" s="37">
        <f>[1]ORDEN!FX67</f>
        <v>77</v>
      </c>
      <c r="D70" s="37">
        <f>[1]ORDEN!FY67</f>
        <v>138</v>
      </c>
      <c r="E70" s="37">
        <f>[1]ORDEN!FZ67</f>
        <v>8</v>
      </c>
    </row>
    <row r="71" spans="1:5" ht="15.75" x14ac:dyDescent="0.2">
      <c r="A71" s="1">
        <v>66</v>
      </c>
      <c r="B71" s="19" t="s">
        <v>158</v>
      </c>
      <c r="C71" s="37">
        <f>[1]ORDEN!FX68</f>
        <v>60</v>
      </c>
      <c r="D71" s="37">
        <f>[1]ORDEN!FY68</f>
        <v>50</v>
      </c>
      <c r="E71" s="37">
        <f>[1]ORDEN!FZ68</f>
        <v>2</v>
      </c>
    </row>
    <row r="72" spans="1:5" ht="15.75" x14ac:dyDescent="0.2">
      <c r="A72" s="1">
        <v>67</v>
      </c>
      <c r="B72" s="19" t="s">
        <v>159</v>
      </c>
      <c r="C72" s="37">
        <f>[1]ORDEN!FX69</f>
        <v>6</v>
      </c>
      <c r="D72" s="37">
        <f>[1]ORDEN!FY69</f>
        <v>6</v>
      </c>
      <c r="E72" s="37">
        <f>[1]ORDEN!FZ69</f>
        <v>0</v>
      </c>
    </row>
    <row r="73" spans="1:5" ht="15.75" x14ac:dyDescent="0.2">
      <c r="A73" s="1">
        <v>68</v>
      </c>
      <c r="B73" s="19" t="s">
        <v>160</v>
      </c>
      <c r="C73" s="37">
        <f>[1]ORDEN!FX70</f>
        <v>23</v>
      </c>
      <c r="D73" s="37">
        <f>[1]ORDEN!FY70</f>
        <v>11</v>
      </c>
      <c r="E73" s="37">
        <f>[1]ORDEN!FZ70</f>
        <v>3</v>
      </c>
    </row>
    <row r="74" spans="1:5" ht="15.75" x14ac:dyDescent="0.2">
      <c r="A74" s="1">
        <v>69</v>
      </c>
      <c r="B74" s="19" t="s">
        <v>161</v>
      </c>
      <c r="C74" s="37">
        <f>[1]ORDEN!FX71</f>
        <v>60</v>
      </c>
      <c r="D74" s="37">
        <f>[1]ORDEN!FY71</f>
        <v>0</v>
      </c>
      <c r="E74" s="37">
        <f>[1]ORDEN!FZ71</f>
        <v>0</v>
      </c>
    </row>
    <row r="75" spans="1:5" ht="15.75" x14ac:dyDescent="0.2">
      <c r="A75" s="1">
        <v>70</v>
      </c>
      <c r="B75" s="19" t="s">
        <v>162</v>
      </c>
      <c r="C75" s="37">
        <f>[1]ORDEN!FX72</f>
        <v>7</v>
      </c>
      <c r="D75" s="37">
        <f>[1]ORDEN!FY72</f>
        <v>5</v>
      </c>
      <c r="E75" s="37">
        <f>[1]ORDEN!FZ72</f>
        <v>2</v>
      </c>
    </row>
    <row r="76" spans="1:5" ht="15.75" x14ac:dyDescent="0.2">
      <c r="A76" s="1">
        <v>71</v>
      </c>
      <c r="B76" s="19" t="s">
        <v>163</v>
      </c>
      <c r="C76" s="37">
        <f>[1]ORDEN!FX73</f>
        <v>80</v>
      </c>
      <c r="D76" s="37">
        <f>[1]ORDEN!FY73</f>
        <v>30</v>
      </c>
      <c r="E76" s="37">
        <f>[1]ORDEN!FZ73</f>
        <v>5</v>
      </c>
    </row>
    <row r="77" spans="1:5" ht="15.75" x14ac:dyDescent="0.2">
      <c r="A77" s="1">
        <v>72</v>
      </c>
      <c r="B77" s="19" t="s">
        <v>164</v>
      </c>
      <c r="C77" s="37">
        <f>[1]ORDEN!FX74</f>
        <v>0</v>
      </c>
      <c r="D77" s="37">
        <f>[1]ORDEN!FY74</f>
        <v>0</v>
      </c>
      <c r="E77" s="37">
        <f>[1]ORDEN!FZ74</f>
        <v>0</v>
      </c>
    </row>
    <row r="78" spans="1:5" ht="15.75" x14ac:dyDescent="0.2">
      <c r="A78" s="1">
        <v>73</v>
      </c>
      <c r="B78" s="19" t="s">
        <v>165</v>
      </c>
      <c r="C78" s="37">
        <f>[1]ORDEN!FX75</f>
        <v>19</v>
      </c>
      <c r="D78" s="37">
        <f>[1]ORDEN!FY75</f>
        <v>8</v>
      </c>
      <c r="E78" s="37">
        <f>[1]ORDEN!FZ75</f>
        <v>7</v>
      </c>
    </row>
    <row r="79" spans="1:5" ht="15.75" x14ac:dyDescent="0.2">
      <c r="A79" s="1">
        <v>74</v>
      </c>
      <c r="B79" s="19" t="s">
        <v>166</v>
      </c>
      <c r="C79" s="37">
        <f>[1]ORDEN!FX76</f>
        <v>4</v>
      </c>
      <c r="D79" s="37">
        <f>[1]ORDEN!FY76</f>
        <v>1</v>
      </c>
      <c r="E79" s="37">
        <f>[1]ORDEN!FZ76</f>
        <v>1</v>
      </c>
    </row>
    <row r="80" spans="1:5" ht="15.75" x14ac:dyDescent="0.2">
      <c r="A80" s="1">
        <v>75</v>
      </c>
      <c r="B80" s="19" t="s">
        <v>167</v>
      </c>
      <c r="C80" s="37">
        <f>[1]ORDEN!FX77</f>
        <v>5</v>
      </c>
      <c r="D80" s="37">
        <f>[1]ORDEN!FY77</f>
        <v>5</v>
      </c>
      <c r="E80" s="37">
        <f>[1]ORDEN!FZ77</f>
        <v>1</v>
      </c>
    </row>
    <row r="81" spans="1:5" ht="15.75" x14ac:dyDescent="0.2">
      <c r="A81" s="1">
        <v>76</v>
      </c>
      <c r="B81" s="19" t="s">
        <v>168</v>
      </c>
      <c r="C81" s="37">
        <f>[1]ORDEN!FX78</f>
        <v>0</v>
      </c>
      <c r="D81" s="37">
        <f>[1]ORDEN!FY78</f>
        <v>0</v>
      </c>
      <c r="E81" s="37">
        <f>[1]ORDEN!FZ78</f>
        <v>0</v>
      </c>
    </row>
    <row r="82" spans="1:5" ht="15.75" x14ac:dyDescent="0.2">
      <c r="A82" s="1">
        <v>77</v>
      </c>
      <c r="B82" s="19" t="s">
        <v>169</v>
      </c>
      <c r="C82" s="37">
        <f>[1]ORDEN!FX79</f>
        <v>2</v>
      </c>
      <c r="D82" s="37">
        <f>[1]ORDEN!FY79</f>
        <v>2</v>
      </c>
      <c r="E82" s="37">
        <f>[1]ORDEN!FZ79</f>
        <v>2</v>
      </c>
    </row>
    <row r="83" spans="1:5" ht="16.5" thickBot="1" x14ac:dyDescent="0.25">
      <c r="A83" s="1">
        <v>78</v>
      </c>
      <c r="B83" s="19" t="s">
        <v>170</v>
      </c>
      <c r="C83" s="135">
        <f>[1]ORDEN!FX80</f>
        <v>0</v>
      </c>
      <c r="D83" s="135">
        <f>[1]ORDEN!FY80</f>
        <v>0</v>
      </c>
      <c r="E83" s="135">
        <f>[1]ORDEN!FZ80</f>
        <v>0</v>
      </c>
    </row>
    <row r="84" spans="1:5" ht="17.25" thickTop="1" thickBot="1" x14ac:dyDescent="0.25">
      <c r="A84" s="151" t="s">
        <v>6</v>
      </c>
      <c r="B84" s="152"/>
      <c r="C84" s="38">
        <f>SUM(C6:C83)</f>
        <v>40442</v>
      </c>
      <c r="D84" s="38">
        <f>SUM(D6:D83)</f>
        <v>15613</v>
      </c>
      <c r="E84" s="38">
        <f>SUM(E6:E83)</f>
        <v>917</v>
      </c>
    </row>
    <row r="85" spans="1:5" ht="16.5" thickTop="1" x14ac:dyDescent="0.2">
      <c r="A85" s="17" t="s">
        <v>171</v>
      </c>
      <c r="B85" s="8"/>
      <c r="C85" s="22"/>
    </row>
  </sheetData>
  <mergeCells count="8">
    <mergeCell ref="D4:D5"/>
    <mergeCell ref="E4:E5"/>
    <mergeCell ref="A1:E1"/>
    <mergeCell ref="A84:B84"/>
    <mergeCell ref="B4:B5"/>
    <mergeCell ref="A4:A5"/>
    <mergeCell ref="C4:C5"/>
    <mergeCell ref="A2:E2"/>
  </mergeCells>
  <phoneticPr fontId="6" type="noConversion"/>
  <printOptions horizontalCentered="1"/>
  <pageMargins left="0.35433070866141736" right="0.35433070866141736" top="0.39370078740157483" bottom="0.39370078740157483" header="0" footer="0"/>
  <pageSetup paperSize="256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showGridLines="0" view="pageBreakPreview" zoomScale="90" zoomScaleNormal="100" zoomScaleSheetLayoutView="90" workbookViewId="0">
      <selection activeCell="F23" sqref="F23"/>
    </sheetView>
  </sheetViews>
  <sheetFormatPr baseColWidth="10" defaultRowHeight="12.75" x14ac:dyDescent="0.2"/>
  <cols>
    <col min="1" max="1" width="5.85546875" style="77" customWidth="1"/>
    <col min="2" max="2" width="53" style="74" customWidth="1"/>
    <col min="3" max="3" width="14.42578125" style="72" customWidth="1"/>
    <col min="4" max="4" width="13.5703125" style="72" customWidth="1"/>
    <col min="5" max="5" width="12.140625" style="72" customWidth="1"/>
    <col min="6" max="6" width="15.85546875" style="72" customWidth="1"/>
    <col min="7" max="7" width="5.85546875" style="77" customWidth="1"/>
    <col min="8" max="8" width="52.42578125" style="74" customWidth="1"/>
    <col min="9" max="10" width="12.5703125" style="72" customWidth="1"/>
    <col min="11" max="11" width="12.28515625" style="72" customWidth="1"/>
    <col min="12" max="12" width="15.42578125" style="72" customWidth="1"/>
    <col min="13" max="16384" width="11.42578125" style="72"/>
  </cols>
  <sheetData>
    <row r="1" spans="1:12" ht="37.5" customHeight="1" x14ac:dyDescent="0.2">
      <c r="A1" s="159" t="s">
        <v>172</v>
      </c>
      <c r="B1" s="159"/>
      <c r="C1" s="159"/>
      <c r="D1" s="159"/>
      <c r="E1" s="159"/>
      <c r="F1" s="159"/>
      <c r="G1" s="161" t="s">
        <v>173</v>
      </c>
      <c r="H1" s="161"/>
      <c r="I1" s="161"/>
      <c r="J1" s="161"/>
      <c r="K1" s="161"/>
      <c r="L1" s="161"/>
    </row>
    <row r="2" spans="1:12" ht="13.5" customHeight="1" x14ac:dyDescent="0.25">
      <c r="A2" s="160"/>
      <c r="B2" s="160"/>
      <c r="C2" s="160"/>
      <c r="D2" s="160"/>
      <c r="E2" s="160"/>
      <c r="F2" s="160"/>
      <c r="G2" s="112"/>
      <c r="H2" s="112"/>
      <c r="I2" s="113"/>
      <c r="J2" s="113"/>
      <c r="K2" s="113"/>
      <c r="L2" s="113"/>
    </row>
    <row r="3" spans="1:12" ht="15.75" customHeight="1" thickBot="1" x14ac:dyDescent="0.3">
      <c r="A3" s="73"/>
      <c r="F3" s="26" t="s">
        <v>187</v>
      </c>
      <c r="G3" s="73"/>
      <c r="H3" s="78"/>
      <c r="I3" s="114"/>
      <c r="J3" s="114"/>
      <c r="K3" s="114"/>
      <c r="L3" s="26" t="s">
        <v>188</v>
      </c>
    </row>
    <row r="4" spans="1:12" ht="69.75" customHeight="1" thickTop="1" thickBot="1" x14ac:dyDescent="0.25">
      <c r="A4" s="70" t="s">
        <v>7</v>
      </c>
      <c r="B4" s="12" t="s">
        <v>51</v>
      </c>
      <c r="C4" s="67" t="s">
        <v>77</v>
      </c>
      <c r="D4" s="67" t="s">
        <v>78</v>
      </c>
      <c r="E4" s="67" t="s">
        <v>79</v>
      </c>
      <c r="F4" s="71" t="s">
        <v>80</v>
      </c>
      <c r="G4" s="110" t="s">
        <v>7</v>
      </c>
      <c r="H4" s="12" t="s">
        <v>51</v>
      </c>
      <c r="I4" s="67" t="s">
        <v>77</v>
      </c>
      <c r="J4" s="67" t="s">
        <v>78</v>
      </c>
      <c r="K4" s="67" t="s">
        <v>79</v>
      </c>
      <c r="L4" s="111" t="s">
        <v>80</v>
      </c>
    </row>
    <row r="5" spans="1:12" ht="15" customHeight="1" thickTop="1" x14ac:dyDescent="0.25">
      <c r="A5" s="92">
        <v>1</v>
      </c>
      <c r="B5" s="93" t="s">
        <v>10</v>
      </c>
      <c r="C5" s="142">
        <f>'[1]26'!C7</f>
        <v>427</v>
      </c>
      <c r="D5" s="94">
        <f>'[1]26'!D7</f>
        <v>3679</v>
      </c>
      <c r="E5" s="94">
        <f>'[1]26'!E7</f>
        <v>11</v>
      </c>
      <c r="F5" s="95">
        <f t="shared" ref="F5:F83" si="0">SUM(C5:E5)</f>
        <v>4117</v>
      </c>
      <c r="G5" s="92">
        <v>1</v>
      </c>
      <c r="H5" s="93" t="s">
        <v>10</v>
      </c>
      <c r="I5" s="115">
        <f t="shared" ref="I5:I82" si="1">IFERROR(C5/F5*100,0)</f>
        <v>10.371629827544329</v>
      </c>
      <c r="J5" s="116">
        <f t="shared" ref="J5:J82" si="2">IFERROR(D5/F5*100,0)</f>
        <v>89.361185329123145</v>
      </c>
      <c r="K5" s="116">
        <f t="shared" ref="K5:K82" si="3">IFERROR(E5/F5*100,0)</f>
        <v>0.26718484333252368</v>
      </c>
      <c r="L5" s="117">
        <f>SUM(I5:K5)</f>
        <v>100</v>
      </c>
    </row>
    <row r="6" spans="1:12" ht="15.75" x14ac:dyDescent="0.25">
      <c r="A6" s="96">
        <v>2</v>
      </c>
      <c r="B6" s="97" t="s">
        <v>81</v>
      </c>
      <c r="C6" s="143">
        <f>'[1]26'!C8</f>
        <v>78</v>
      </c>
      <c r="D6" s="98">
        <f>'[1]26'!D8</f>
        <v>798</v>
      </c>
      <c r="E6" s="98">
        <f>'[1]26'!E8</f>
        <v>9</v>
      </c>
      <c r="F6" s="99">
        <f t="shared" si="0"/>
        <v>885</v>
      </c>
      <c r="G6" s="96">
        <v>2</v>
      </c>
      <c r="H6" s="97" t="s">
        <v>81</v>
      </c>
      <c r="I6" s="115">
        <f t="shared" si="1"/>
        <v>8.8135593220338979</v>
      </c>
      <c r="J6" s="116">
        <f t="shared" si="2"/>
        <v>90.169491525423723</v>
      </c>
      <c r="K6" s="116">
        <f t="shared" si="3"/>
        <v>1.0169491525423728</v>
      </c>
      <c r="L6" s="117">
        <f t="shared" ref="L6:L83" si="4">SUM(I6:K6)</f>
        <v>99.999999999999986</v>
      </c>
    </row>
    <row r="7" spans="1:12" ht="15.75" x14ac:dyDescent="0.25">
      <c r="A7" s="96">
        <v>3</v>
      </c>
      <c r="B7" s="97" t="s">
        <v>11</v>
      </c>
      <c r="C7" s="143">
        <f>'[1]26'!C9</f>
        <v>60</v>
      </c>
      <c r="D7" s="98">
        <f>'[1]26'!D9</f>
        <v>622</v>
      </c>
      <c r="E7" s="98">
        <f>'[1]26'!E9</f>
        <v>36</v>
      </c>
      <c r="F7" s="99">
        <f t="shared" si="0"/>
        <v>718</v>
      </c>
      <c r="G7" s="96">
        <v>3</v>
      </c>
      <c r="H7" s="97" t="s">
        <v>11</v>
      </c>
      <c r="I7" s="115">
        <f t="shared" si="1"/>
        <v>8.3565459610027855</v>
      </c>
      <c r="J7" s="116">
        <f t="shared" si="2"/>
        <v>86.629526462395546</v>
      </c>
      <c r="K7" s="116">
        <f t="shared" si="3"/>
        <v>5.0139275766016711</v>
      </c>
      <c r="L7" s="117">
        <f t="shared" si="4"/>
        <v>100</v>
      </c>
    </row>
    <row r="8" spans="1:12" ht="15.75" x14ac:dyDescent="0.25">
      <c r="A8" s="96">
        <v>4</v>
      </c>
      <c r="B8" s="97" t="s">
        <v>82</v>
      </c>
      <c r="C8" s="143">
        <f>'[1]26'!C10</f>
        <v>202</v>
      </c>
      <c r="D8" s="98">
        <f>'[1]26'!D10</f>
        <v>501</v>
      </c>
      <c r="E8" s="98">
        <f>'[1]26'!E10</f>
        <v>11</v>
      </c>
      <c r="F8" s="99">
        <f t="shared" si="0"/>
        <v>714</v>
      </c>
      <c r="G8" s="96">
        <v>4</v>
      </c>
      <c r="H8" s="97" t="s">
        <v>82</v>
      </c>
      <c r="I8" s="115">
        <f t="shared" si="1"/>
        <v>28.291316526610643</v>
      </c>
      <c r="J8" s="116">
        <f t="shared" si="2"/>
        <v>70.168067226890756</v>
      </c>
      <c r="K8" s="116">
        <f t="shared" si="3"/>
        <v>1.5406162464985995</v>
      </c>
      <c r="L8" s="117">
        <f t="shared" si="4"/>
        <v>100</v>
      </c>
    </row>
    <row r="9" spans="1:12" ht="15.75" x14ac:dyDescent="0.25">
      <c r="A9" s="96">
        <v>5</v>
      </c>
      <c r="B9" s="97" t="s">
        <v>12</v>
      </c>
      <c r="C9" s="143">
        <f>'[1]26'!C11</f>
        <v>357</v>
      </c>
      <c r="D9" s="98">
        <f>'[1]26'!D11</f>
        <v>3245</v>
      </c>
      <c r="E9" s="98">
        <f>'[1]26'!E11</f>
        <v>155</v>
      </c>
      <c r="F9" s="99">
        <f t="shared" si="0"/>
        <v>3757</v>
      </c>
      <c r="G9" s="96">
        <v>5</v>
      </c>
      <c r="H9" s="97" t="s">
        <v>12</v>
      </c>
      <c r="I9" s="115">
        <f t="shared" si="1"/>
        <v>9.502262443438914</v>
      </c>
      <c r="J9" s="116">
        <f t="shared" si="2"/>
        <v>86.372105403247275</v>
      </c>
      <c r="K9" s="116">
        <f t="shared" si="3"/>
        <v>4.1256321533138145</v>
      </c>
      <c r="L9" s="117">
        <f t="shared" si="4"/>
        <v>100</v>
      </c>
    </row>
    <row r="10" spans="1:12" ht="15.75" x14ac:dyDescent="0.25">
      <c r="A10" s="96">
        <v>6</v>
      </c>
      <c r="B10" s="97" t="s">
        <v>13</v>
      </c>
      <c r="C10" s="143">
        <f>'[1]26'!C12</f>
        <v>88</v>
      </c>
      <c r="D10" s="98">
        <f>'[1]26'!D12</f>
        <v>1098</v>
      </c>
      <c r="E10" s="98">
        <f>'[1]26'!E12</f>
        <v>0</v>
      </c>
      <c r="F10" s="99">
        <f t="shared" si="0"/>
        <v>1186</v>
      </c>
      <c r="G10" s="96">
        <v>6</v>
      </c>
      <c r="H10" s="97" t="s">
        <v>13</v>
      </c>
      <c r="I10" s="115">
        <f t="shared" si="1"/>
        <v>7.4198988195615518</v>
      </c>
      <c r="J10" s="116">
        <f t="shared" si="2"/>
        <v>92.580101180438447</v>
      </c>
      <c r="K10" s="116">
        <f t="shared" si="3"/>
        <v>0</v>
      </c>
      <c r="L10" s="117">
        <f t="shared" si="4"/>
        <v>100</v>
      </c>
    </row>
    <row r="11" spans="1:12" ht="15.75" x14ac:dyDescent="0.25">
      <c r="A11" s="96">
        <v>7</v>
      </c>
      <c r="B11" s="97" t="s">
        <v>1</v>
      </c>
      <c r="C11" s="143">
        <f>'[1]26'!C13</f>
        <v>153</v>
      </c>
      <c r="D11" s="98">
        <f>'[1]26'!D13</f>
        <v>776</v>
      </c>
      <c r="E11" s="98">
        <f>'[1]26'!E13</f>
        <v>41</v>
      </c>
      <c r="F11" s="99">
        <f t="shared" si="0"/>
        <v>970</v>
      </c>
      <c r="G11" s="96">
        <v>7</v>
      </c>
      <c r="H11" s="97" t="s">
        <v>1</v>
      </c>
      <c r="I11" s="115">
        <f t="shared" si="1"/>
        <v>15.773195876288659</v>
      </c>
      <c r="J11" s="116">
        <f t="shared" si="2"/>
        <v>80</v>
      </c>
      <c r="K11" s="116">
        <f t="shared" si="3"/>
        <v>4.2268041237113403</v>
      </c>
      <c r="L11" s="117">
        <f t="shared" si="4"/>
        <v>100</v>
      </c>
    </row>
    <row r="12" spans="1:12" ht="15.75" x14ac:dyDescent="0.25">
      <c r="A12" s="96">
        <v>8</v>
      </c>
      <c r="B12" s="97" t="s">
        <v>14</v>
      </c>
      <c r="C12" s="143">
        <f>'[1]26'!C14</f>
        <v>47</v>
      </c>
      <c r="D12" s="98">
        <f>'[1]26'!D14</f>
        <v>186</v>
      </c>
      <c r="E12" s="98">
        <f>'[1]26'!E14</f>
        <v>13</v>
      </c>
      <c r="F12" s="99">
        <f t="shared" si="0"/>
        <v>246</v>
      </c>
      <c r="G12" s="96">
        <v>8</v>
      </c>
      <c r="H12" s="97" t="s">
        <v>14</v>
      </c>
      <c r="I12" s="115">
        <f t="shared" si="1"/>
        <v>19.105691056910569</v>
      </c>
      <c r="J12" s="116">
        <f t="shared" si="2"/>
        <v>75.609756097560975</v>
      </c>
      <c r="K12" s="116">
        <f t="shared" si="3"/>
        <v>5.2845528455284558</v>
      </c>
      <c r="L12" s="117">
        <f t="shared" si="4"/>
        <v>100</v>
      </c>
    </row>
    <row r="13" spans="1:12" ht="15.75" x14ac:dyDescent="0.25">
      <c r="A13" s="96">
        <v>9</v>
      </c>
      <c r="B13" s="97" t="s">
        <v>83</v>
      </c>
      <c r="C13" s="143">
        <f>'[1]26'!C15</f>
        <v>0</v>
      </c>
      <c r="D13" s="98">
        <f>'[1]26'!D15</f>
        <v>42</v>
      </c>
      <c r="E13" s="98">
        <f>'[1]26'!E15</f>
        <v>0</v>
      </c>
      <c r="F13" s="99">
        <f t="shared" si="0"/>
        <v>42</v>
      </c>
      <c r="G13" s="96">
        <v>9</v>
      </c>
      <c r="H13" s="97" t="s">
        <v>83</v>
      </c>
      <c r="I13" s="115">
        <f t="shared" si="1"/>
        <v>0</v>
      </c>
      <c r="J13" s="116">
        <f t="shared" si="2"/>
        <v>100</v>
      </c>
      <c r="K13" s="116">
        <f t="shared" si="3"/>
        <v>0</v>
      </c>
      <c r="L13" s="117">
        <f t="shared" si="4"/>
        <v>100</v>
      </c>
    </row>
    <row r="14" spans="1:12" ht="15.75" x14ac:dyDescent="0.25">
      <c r="A14" s="96">
        <v>10</v>
      </c>
      <c r="B14" s="97" t="s">
        <v>84</v>
      </c>
      <c r="C14" s="143">
        <f>'[1]26'!C16</f>
        <v>182</v>
      </c>
      <c r="D14" s="98">
        <f>'[1]26'!D16</f>
        <v>538</v>
      </c>
      <c r="E14" s="98">
        <f>'[1]26'!E16</f>
        <v>51</v>
      </c>
      <c r="F14" s="99">
        <f t="shared" si="0"/>
        <v>771</v>
      </c>
      <c r="G14" s="96">
        <v>10</v>
      </c>
      <c r="H14" s="97" t="s">
        <v>84</v>
      </c>
      <c r="I14" s="115">
        <f t="shared" si="1"/>
        <v>23.605706874189362</v>
      </c>
      <c r="J14" s="116">
        <f t="shared" si="2"/>
        <v>69.77950713359273</v>
      </c>
      <c r="K14" s="116">
        <f t="shared" si="3"/>
        <v>6.6147859922178993</v>
      </c>
      <c r="L14" s="117">
        <f t="shared" si="4"/>
        <v>100</v>
      </c>
    </row>
    <row r="15" spans="1:12" ht="15.75" x14ac:dyDescent="0.25">
      <c r="A15" s="96">
        <v>11</v>
      </c>
      <c r="B15" s="100" t="s">
        <v>85</v>
      </c>
      <c r="C15" s="143">
        <f>'[1]26'!C17</f>
        <v>48</v>
      </c>
      <c r="D15" s="98">
        <f>'[1]26'!D17</f>
        <v>142</v>
      </c>
      <c r="E15" s="98">
        <f>'[1]26'!E17</f>
        <v>16</v>
      </c>
      <c r="F15" s="99">
        <f t="shared" si="0"/>
        <v>206</v>
      </c>
      <c r="G15" s="96">
        <v>11</v>
      </c>
      <c r="H15" s="100" t="s">
        <v>85</v>
      </c>
      <c r="I15" s="115">
        <f t="shared" si="1"/>
        <v>23.300970873786408</v>
      </c>
      <c r="J15" s="116">
        <f t="shared" si="2"/>
        <v>68.932038834951456</v>
      </c>
      <c r="K15" s="116">
        <f t="shared" si="3"/>
        <v>7.7669902912621351</v>
      </c>
      <c r="L15" s="117">
        <f t="shared" si="4"/>
        <v>100</v>
      </c>
    </row>
    <row r="16" spans="1:12" ht="15.75" x14ac:dyDescent="0.25">
      <c r="A16" s="96">
        <v>12</v>
      </c>
      <c r="B16" s="97" t="s">
        <v>86</v>
      </c>
      <c r="C16" s="143">
        <f>'[1]26'!C18</f>
        <v>172</v>
      </c>
      <c r="D16" s="98">
        <f>'[1]26'!D18</f>
        <v>765</v>
      </c>
      <c r="E16" s="98">
        <f>'[1]26'!E18</f>
        <v>12</v>
      </c>
      <c r="F16" s="99">
        <f t="shared" si="0"/>
        <v>949</v>
      </c>
      <c r="G16" s="96">
        <v>12</v>
      </c>
      <c r="H16" s="97" t="s">
        <v>86</v>
      </c>
      <c r="I16" s="115">
        <f t="shared" si="1"/>
        <v>18.124341412012647</v>
      </c>
      <c r="J16" s="116">
        <f t="shared" si="2"/>
        <v>80.611169652265545</v>
      </c>
      <c r="K16" s="116">
        <f t="shared" si="3"/>
        <v>1.2644889357218125</v>
      </c>
      <c r="L16" s="117">
        <f t="shared" si="4"/>
        <v>100.00000000000001</v>
      </c>
    </row>
    <row r="17" spans="1:12" ht="15.75" x14ac:dyDescent="0.25">
      <c r="A17" s="96">
        <v>13</v>
      </c>
      <c r="B17" s="97" t="s">
        <v>87</v>
      </c>
      <c r="C17" s="143">
        <f>'[1]26'!C19</f>
        <v>179</v>
      </c>
      <c r="D17" s="98">
        <f>'[1]26'!D19</f>
        <v>22</v>
      </c>
      <c r="E17" s="98">
        <f>'[1]26'!E19</f>
        <v>4</v>
      </c>
      <c r="F17" s="99">
        <f t="shared" si="0"/>
        <v>205</v>
      </c>
      <c r="G17" s="96">
        <v>13</v>
      </c>
      <c r="H17" s="97" t="s">
        <v>87</v>
      </c>
      <c r="I17" s="115">
        <f t="shared" si="1"/>
        <v>87.317073170731703</v>
      </c>
      <c r="J17" s="116">
        <f t="shared" si="2"/>
        <v>10.731707317073171</v>
      </c>
      <c r="K17" s="116">
        <f t="shared" si="3"/>
        <v>1.9512195121951219</v>
      </c>
      <c r="L17" s="117">
        <f t="shared" si="4"/>
        <v>100</v>
      </c>
    </row>
    <row r="18" spans="1:12" ht="14.25" customHeight="1" x14ac:dyDescent="0.25">
      <c r="A18" s="96">
        <v>14</v>
      </c>
      <c r="B18" s="97" t="s">
        <v>88</v>
      </c>
      <c r="C18" s="143">
        <f>'[1]26'!C20</f>
        <v>250</v>
      </c>
      <c r="D18" s="98">
        <f>'[1]26'!D20</f>
        <v>498</v>
      </c>
      <c r="E18" s="98">
        <f>'[1]26'!E20</f>
        <v>31</v>
      </c>
      <c r="F18" s="99">
        <f t="shared" si="0"/>
        <v>779</v>
      </c>
      <c r="G18" s="96">
        <v>14</v>
      </c>
      <c r="H18" s="97" t="s">
        <v>88</v>
      </c>
      <c r="I18" s="115">
        <f t="shared" si="1"/>
        <v>32.092426187419768</v>
      </c>
      <c r="J18" s="116">
        <f t="shared" si="2"/>
        <v>63.928112965340176</v>
      </c>
      <c r="K18" s="116">
        <f t="shared" si="3"/>
        <v>3.9794608472400519</v>
      </c>
      <c r="L18" s="117">
        <f t="shared" si="4"/>
        <v>99.999999999999986</v>
      </c>
    </row>
    <row r="19" spans="1:12" ht="15.75" x14ac:dyDescent="0.25">
      <c r="A19" s="96">
        <v>15</v>
      </c>
      <c r="B19" s="97" t="s">
        <v>89</v>
      </c>
      <c r="C19" s="143">
        <f>'[1]26'!C21</f>
        <v>45</v>
      </c>
      <c r="D19" s="98">
        <f>'[1]26'!D21</f>
        <v>232</v>
      </c>
      <c r="E19" s="98">
        <f>'[1]26'!E21</f>
        <v>2</v>
      </c>
      <c r="F19" s="99">
        <f t="shared" si="0"/>
        <v>279</v>
      </c>
      <c r="G19" s="96">
        <v>15</v>
      </c>
      <c r="H19" s="97" t="s">
        <v>89</v>
      </c>
      <c r="I19" s="115">
        <f t="shared" si="1"/>
        <v>16.129032258064516</v>
      </c>
      <c r="J19" s="116">
        <f t="shared" si="2"/>
        <v>83.154121863799276</v>
      </c>
      <c r="K19" s="116">
        <f t="shared" si="3"/>
        <v>0.71684587813620071</v>
      </c>
      <c r="L19" s="117">
        <f t="shared" si="4"/>
        <v>99.999999999999986</v>
      </c>
    </row>
    <row r="20" spans="1:12" ht="15.75" x14ac:dyDescent="0.25">
      <c r="A20" s="96">
        <v>16</v>
      </c>
      <c r="B20" s="97" t="s">
        <v>90</v>
      </c>
      <c r="C20" s="143">
        <f>'[1]26'!C22</f>
        <v>452</v>
      </c>
      <c r="D20" s="98">
        <f>'[1]26'!D22</f>
        <v>708</v>
      </c>
      <c r="E20" s="98">
        <f>'[1]26'!E22</f>
        <v>141</v>
      </c>
      <c r="F20" s="99">
        <f t="shared" si="0"/>
        <v>1301</v>
      </c>
      <c r="G20" s="96">
        <v>16</v>
      </c>
      <c r="H20" s="97" t="s">
        <v>90</v>
      </c>
      <c r="I20" s="115">
        <f t="shared" si="1"/>
        <v>34.742505764796313</v>
      </c>
      <c r="J20" s="116">
        <f t="shared" si="2"/>
        <v>54.419677171406612</v>
      </c>
      <c r="K20" s="116">
        <f t="shared" si="3"/>
        <v>10.837817063797079</v>
      </c>
      <c r="L20" s="117">
        <f t="shared" si="4"/>
        <v>100</v>
      </c>
    </row>
    <row r="21" spans="1:12" ht="15.75" x14ac:dyDescent="0.25">
      <c r="A21" s="96">
        <v>17</v>
      </c>
      <c r="B21" s="97" t="s">
        <v>91</v>
      </c>
      <c r="C21" s="143">
        <f>'[1]26'!C23</f>
        <v>125</v>
      </c>
      <c r="D21" s="98">
        <f>'[1]26'!D23</f>
        <v>11</v>
      </c>
      <c r="E21" s="98">
        <f>'[1]26'!E23</f>
        <v>0</v>
      </c>
      <c r="F21" s="99">
        <f t="shared" si="0"/>
        <v>136</v>
      </c>
      <c r="G21" s="96">
        <v>17</v>
      </c>
      <c r="H21" s="97" t="s">
        <v>91</v>
      </c>
      <c r="I21" s="115">
        <f t="shared" si="1"/>
        <v>91.911764705882348</v>
      </c>
      <c r="J21" s="116">
        <f t="shared" si="2"/>
        <v>8.0882352941176467</v>
      </c>
      <c r="K21" s="116">
        <f t="shared" si="3"/>
        <v>0</v>
      </c>
      <c r="L21" s="117">
        <f t="shared" si="4"/>
        <v>100</v>
      </c>
    </row>
    <row r="22" spans="1:12" ht="15.75" x14ac:dyDescent="0.25">
      <c r="A22" s="96">
        <v>18</v>
      </c>
      <c r="B22" s="97" t="s">
        <v>21</v>
      </c>
      <c r="C22" s="143">
        <f>'[1]26'!C24</f>
        <v>219</v>
      </c>
      <c r="D22" s="98">
        <f>'[1]26'!D24</f>
        <v>372</v>
      </c>
      <c r="E22" s="98">
        <f>'[1]26'!E24</f>
        <v>34</v>
      </c>
      <c r="F22" s="99">
        <f t="shared" si="0"/>
        <v>625</v>
      </c>
      <c r="G22" s="96">
        <v>18</v>
      </c>
      <c r="H22" s="97" t="s">
        <v>92</v>
      </c>
      <c r="I22" s="115">
        <f t="shared" si="1"/>
        <v>35.04</v>
      </c>
      <c r="J22" s="116">
        <f t="shared" si="2"/>
        <v>59.519999999999996</v>
      </c>
      <c r="K22" s="116">
        <f t="shared" si="3"/>
        <v>5.4399999999999995</v>
      </c>
      <c r="L22" s="117">
        <f t="shared" si="4"/>
        <v>100</v>
      </c>
    </row>
    <row r="23" spans="1:12" ht="15.75" x14ac:dyDescent="0.25">
      <c r="A23" s="96">
        <v>19</v>
      </c>
      <c r="B23" s="97" t="s">
        <v>93</v>
      </c>
      <c r="C23" s="143">
        <f>'[1]26'!C25</f>
        <v>45</v>
      </c>
      <c r="D23" s="98">
        <f>'[1]26'!D25</f>
        <v>440</v>
      </c>
      <c r="E23" s="98">
        <f>'[1]26'!E25</f>
        <v>8</v>
      </c>
      <c r="F23" s="99">
        <f t="shared" si="0"/>
        <v>493</v>
      </c>
      <c r="G23" s="96">
        <v>19</v>
      </c>
      <c r="H23" s="97" t="s">
        <v>93</v>
      </c>
      <c r="I23" s="115">
        <f t="shared" si="1"/>
        <v>9.1277890466531435</v>
      </c>
      <c r="J23" s="116">
        <f t="shared" si="2"/>
        <v>89.249492900608516</v>
      </c>
      <c r="K23" s="116">
        <f t="shared" si="3"/>
        <v>1.6227180527383367</v>
      </c>
      <c r="L23" s="117">
        <f t="shared" si="4"/>
        <v>100</v>
      </c>
    </row>
    <row r="24" spans="1:12" ht="15.75" x14ac:dyDescent="0.25">
      <c r="A24" s="96">
        <v>20</v>
      </c>
      <c r="B24" s="97" t="s">
        <v>94</v>
      </c>
      <c r="C24" s="143">
        <f>'[1]26'!C26</f>
        <v>438</v>
      </c>
      <c r="D24" s="98">
        <f>'[1]26'!D26</f>
        <v>1122</v>
      </c>
      <c r="E24" s="98">
        <f>'[1]26'!E26</f>
        <v>49</v>
      </c>
      <c r="F24" s="99">
        <f t="shared" si="0"/>
        <v>1609</v>
      </c>
      <c r="G24" s="96">
        <v>20</v>
      </c>
      <c r="H24" s="97" t="s">
        <v>94</v>
      </c>
      <c r="I24" s="115">
        <f t="shared" si="1"/>
        <v>27.221876942200122</v>
      </c>
      <c r="J24" s="116">
        <f t="shared" si="2"/>
        <v>69.73275326289621</v>
      </c>
      <c r="K24" s="116">
        <f t="shared" si="3"/>
        <v>3.0453697949036669</v>
      </c>
      <c r="L24" s="117">
        <f t="shared" si="4"/>
        <v>100</v>
      </c>
    </row>
    <row r="25" spans="1:12" ht="15.75" x14ac:dyDescent="0.25">
      <c r="A25" s="96">
        <v>21</v>
      </c>
      <c r="B25" s="97" t="s">
        <v>95</v>
      </c>
      <c r="C25" s="143">
        <f>'[1]26'!C27</f>
        <v>17</v>
      </c>
      <c r="D25" s="98">
        <f>'[1]26'!D27</f>
        <v>165</v>
      </c>
      <c r="E25" s="98">
        <f>'[1]26'!E27</f>
        <v>2</v>
      </c>
      <c r="F25" s="99">
        <f t="shared" si="0"/>
        <v>184</v>
      </c>
      <c r="G25" s="96">
        <v>21</v>
      </c>
      <c r="H25" s="97" t="s">
        <v>95</v>
      </c>
      <c r="I25" s="115">
        <f t="shared" si="1"/>
        <v>9.2391304347826075</v>
      </c>
      <c r="J25" s="116">
        <f t="shared" si="2"/>
        <v>89.673913043478265</v>
      </c>
      <c r="K25" s="116">
        <f t="shared" si="3"/>
        <v>1.0869565217391304</v>
      </c>
      <c r="L25" s="117">
        <f t="shared" si="4"/>
        <v>100</v>
      </c>
    </row>
    <row r="26" spans="1:12" ht="15.75" x14ac:dyDescent="0.25">
      <c r="A26" s="96">
        <v>22</v>
      </c>
      <c r="B26" s="97" t="s">
        <v>96</v>
      </c>
      <c r="C26" s="143">
        <f>'[1]26'!C28</f>
        <v>9</v>
      </c>
      <c r="D26" s="98">
        <f>'[1]26'!D28</f>
        <v>7</v>
      </c>
      <c r="E26" s="98">
        <f>'[1]26'!E28</f>
        <v>0</v>
      </c>
      <c r="F26" s="99">
        <f t="shared" si="0"/>
        <v>16</v>
      </c>
      <c r="G26" s="96">
        <v>22</v>
      </c>
      <c r="H26" s="97" t="s">
        <v>96</v>
      </c>
      <c r="I26" s="115">
        <f t="shared" si="1"/>
        <v>56.25</v>
      </c>
      <c r="J26" s="116">
        <f t="shared" si="2"/>
        <v>43.75</v>
      </c>
      <c r="K26" s="116">
        <f t="shared" si="3"/>
        <v>0</v>
      </c>
      <c r="L26" s="117">
        <f t="shared" si="4"/>
        <v>100</v>
      </c>
    </row>
    <row r="27" spans="1:12" ht="15.75" x14ac:dyDescent="0.25">
      <c r="A27" s="96">
        <v>23</v>
      </c>
      <c r="B27" s="97" t="s">
        <v>97</v>
      </c>
      <c r="C27" s="143">
        <f>'[1]26'!C29</f>
        <v>119</v>
      </c>
      <c r="D27" s="98">
        <f>'[1]26'!D29</f>
        <v>33</v>
      </c>
      <c r="E27" s="98">
        <f>'[1]26'!E29</f>
        <v>0</v>
      </c>
      <c r="F27" s="99">
        <f t="shared" si="0"/>
        <v>152</v>
      </c>
      <c r="G27" s="96">
        <v>23</v>
      </c>
      <c r="H27" s="97" t="s">
        <v>97</v>
      </c>
      <c r="I27" s="115">
        <f t="shared" si="1"/>
        <v>78.289473684210535</v>
      </c>
      <c r="J27" s="116">
        <f t="shared" si="2"/>
        <v>21.710526315789476</v>
      </c>
      <c r="K27" s="116">
        <f t="shared" si="3"/>
        <v>0</v>
      </c>
      <c r="L27" s="117">
        <f t="shared" si="4"/>
        <v>100.00000000000001</v>
      </c>
    </row>
    <row r="28" spans="1:12" ht="15.75" x14ac:dyDescent="0.25">
      <c r="A28" s="96">
        <v>24</v>
      </c>
      <c r="B28" s="97" t="s">
        <v>98</v>
      </c>
      <c r="C28" s="143">
        <f>'[1]26'!C30</f>
        <v>93</v>
      </c>
      <c r="D28" s="98">
        <f>'[1]26'!D30</f>
        <v>45</v>
      </c>
      <c r="E28" s="98">
        <f>'[1]26'!E30</f>
        <v>15</v>
      </c>
      <c r="F28" s="99">
        <f t="shared" si="0"/>
        <v>153</v>
      </c>
      <c r="G28" s="96">
        <v>24</v>
      </c>
      <c r="H28" s="97" t="s">
        <v>98</v>
      </c>
      <c r="I28" s="115">
        <f t="shared" si="1"/>
        <v>60.784313725490193</v>
      </c>
      <c r="J28" s="116">
        <f t="shared" si="2"/>
        <v>29.411764705882355</v>
      </c>
      <c r="K28" s="116">
        <f t="shared" si="3"/>
        <v>9.8039215686274517</v>
      </c>
      <c r="L28" s="117">
        <f t="shared" si="4"/>
        <v>100</v>
      </c>
    </row>
    <row r="29" spans="1:12" ht="15.75" x14ac:dyDescent="0.25">
      <c r="A29" s="96">
        <v>25</v>
      </c>
      <c r="B29" s="97" t="s">
        <v>99</v>
      </c>
      <c r="C29" s="143">
        <f>'[1]26'!C31</f>
        <v>64</v>
      </c>
      <c r="D29" s="98">
        <f>'[1]26'!D31</f>
        <v>496</v>
      </c>
      <c r="E29" s="98">
        <f>'[1]26'!E31</f>
        <v>8</v>
      </c>
      <c r="F29" s="99">
        <f t="shared" si="0"/>
        <v>568</v>
      </c>
      <c r="G29" s="96">
        <v>25</v>
      </c>
      <c r="H29" s="97" t="s">
        <v>99</v>
      </c>
      <c r="I29" s="115">
        <f t="shared" si="1"/>
        <v>11.267605633802818</v>
      </c>
      <c r="J29" s="116">
        <f t="shared" si="2"/>
        <v>87.323943661971825</v>
      </c>
      <c r="K29" s="116">
        <f t="shared" si="3"/>
        <v>1.4084507042253522</v>
      </c>
      <c r="L29" s="117">
        <f t="shared" si="4"/>
        <v>100</v>
      </c>
    </row>
    <row r="30" spans="1:12" ht="15.75" x14ac:dyDescent="0.25">
      <c r="A30" s="96">
        <v>26</v>
      </c>
      <c r="B30" s="97" t="s">
        <v>100</v>
      </c>
      <c r="C30" s="143">
        <f>'[1]26'!C32</f>
        <v>65</v>
      </c>
      <c r="D30" s="98">
        <f>'[1]26'!D32</f>
        <v>192</v>
      </c>
      <c r="E30" s="98">
        <f>'[1]26'!E32</f>
        <v>2</v>
      </c>
      <c r="F30" s="99">
        <f t="shared" si="0"/>
        <v>259</v>
      </c>
      <c r="G30" s="96">
        <v>26</v>
      </c>
      <c r="H30" s="97" t="s">
        <v>100</v>
      </c>
      <c r="I30" s="115">
        <f t="shared" si="1"/>
        <v>25.096525096525095</v>
      </c>
      <c r="J30" s="116">
        <f t="shared" si="2"/>
        <v>74.131274131274125</v>
      </c>
      <c r="K30" s="116">
        <f t="shared" si="3"/>
        <v>0.77220077220077221</v>
      </c>
      <c r="L30" s="117">
        <f t="shared" si="4"/>
        <v>100</v>
      </c>
    </row>
    <row r="31" spans="1:12" ht="15.75" x14ac:dyDescent="0.25">
      <c r="A31" s="96">
        <v>27</v>
      </c>
      <c r="B31" s="97" t="s">
        <v>101</v>
      </c>
      <c r="C31" s="143">
        <f>'[1]26'!C33</f>
        <v>40</v>
      </c>
      <c r="D31" s="98">
        <f>'[1]26'!D33</f>
        <v>559</v>
      </c>
      <c r="E31" s="98">
        <f>'[1]26'!E33</f>
        <v>32</v>
      </c>
      <c r="F31" s="99">
        <f t="shared" si="0"/>
        <v>631</v>
      </c>
      <c r="G31" s="96">
        <v>27</v>
      </c>
      <c r="H31" s="97" t="s">
        <v>101</v>
      </c>
      <c r="I31" s="115">
        <f t="shared" si="1"/>
        <v>6.3391442155309035</v>
      </c>
      <c r="J31" s="116">
        <f t="shared" si="2"/>
        <v>88.589540412044371</v>
      </c>
      <c r="K31" s="116">
        <f t="shared" si="3"/>
        <v>5.0713153724247224</v>
      </c>
      <c r="L31" s="117">
        <f t="shared" si="4"/>
        <v>100</v>
      </c>
    </row>
    <row r="32" spans="1:12" ht="15.75" x14ac:dyDescent="0.25">
      <c r="A32" s="96">
        <v>28</v>
      </c>
      <c r="B32" s="97" t="s">
        <v>3</v>
      </c>
      <c r="C32" s="143">
        <f>'[1]26'!C34</f>
        <v>56</v>
      </c>
      <c r="D32" s="98">
        <f>'[1]26'!D34</f>
        <v>544</v>
      </c>
      <c r="E32" s="98">
        <f>'[1]26'!E34</f>
        <v>0</v>
      </c>
      <c r="F32" s="99">
        <f t="shared" si="0"/>
        <v>600</v>
      </c>
      <c r="G32" s="96">
        <v>28</v>
      </c>
      <c r="H32" s="97" t="s">
        <v>3</v>
      </c>
      <c r="I32" s="115">
        <f t="shared" si="1"/>
        <v>9.3333333333333339</v>
      </c>
      <c r="J32" s="116">
        <f t="shared" si="2"/>
        <v>90.666666666666657</v>
      </c>
      <c r="K32" s="116">
        <f t="shared" si="3"/>
        <v>0</v>
      </c>
      <c r="L32" s="117">
        <f t="shared" si="4"/>
        <v>99.999999999999986</v>
      </c>
    </row>
    <row r="33" spans="1:12" ht="15.75" x14ac:dyDescent="0.25">
      <c r="A33" s="96">
        <v>29</v>
      </c>
      <c r="B33" s="97" t="s">
        <v>2</v>
      </c>
      <c r="C33" s="143">
        <f>'[1]26'!C35</f>
        <v>25</v>
      </c>
      <c r="D33" s="98">
        <f>'[1]26'!D35</f>
        <v>1059</v>
      </c>
      <c r="E33" s="98">
        <f>'[1]26'!E35</f>
        <v>7</v>
      </c>
      <c r="F33" s="99">
        <f t="shared" si="0"/>
        <v>1091</v>
      </c>
      <c r="G33" s="96">
        <v>29</v>
      </c>
      <c r="H33" s="97" t="s">
        <v>2</v>
      </c>
      <c r="I33" s="115">
        <f t="shared" si="1"/>
        <v>2.2914757103574703</v>
      </c>
      <c r="J33" s="116">
        <f t="shared" si="2"/>
        <v>97.066911090742437</v>
      </c>
      <c r="K33" s="116">
        <f t="shared" si="3"/>
        <v>0.64161319890009172</v>
      </c>
      <c r="L33" s="117">
        <f t="shared" si="4"/>
        <v>100</v>
      </c>
    </row>
    <row r="34" spans="1:12" ht="15.75" x14ac:dyDescent="0.25">
      <c r="A34" s="96">
        <v>30</v>
      </c>
      <c r="B34" s="97" t="s">
        <v>102</v>
      </c>
      <c r="C34" s="143">
        <f>'[1]26'!C36</f>
        <v>214</v>
      </c>
      <c r="D34" s="98">
        <f>'[1]26'!D36</f>
        <v>1139</v>
      </c>
      <c r="E34" s="98">
        <f>'[1]26'!E36</f>
        <v>23</v>
      </c>
      <c r="F34" s="99">
        <f t="shared" si="0"/>
        <v>1376</v>
      </c>
      <c r="G34" s="96">
        <v>30</v>
      </c>
      <c r="H34" s="97" t="s">
        <v>102</v>
      </c>
      <c r="I34" s="115">
        <f t="shared" si="1"/>
        <v>15.552325581395349</v>
      </c>
      <c r="J34" s="116">
        <f t="shared" si="2"/>
        <v>82.776162790697668</v>
      </c>
      <c r="K34" s="116">
        <f t="shared" si="3"/>
        <v>1.6715116279069766</v>
      </c>
      <c r="L34" s="117">
        <f t="shared" si="4"/>
        <v>100</v>
      </c>
    </row>
    <row r="35" spans="1:12" ht="15.75" x14ac:dyDescent="0.25">
      <c r="A35" s="96">
        <v>31</v>
      </c>
      <c r="B35" s="97" t="s">
        <v>103</v>
      </c>
      <c r="C35" s="143">
        <f>'[1]26'!C37</f>
        <v>64</v>
      </c>
      <c r="D35" s="98">
        <f>'[1]26'!D37</f>
        <v>50</v>
      </c>
      <c r="E35" s="98">
        <f>'[1]26'!E37</f>
        <v>2</v>
      </c>
      <c r="F35" s="99">
        <f t="shared" si="0"/>
        <v>116</v>
      </c>
      <c r="G35" s="96">
        <v>31</v>
      </c>
      <c r="H35" s="97" t="s">
        <v>103</v>
      </c>
      <c r="I35" s="115">
        <f t="shared" si="1"/>
        <v>55.172413793103445</v>
      </c>
      <c r="J35" s="116">
        <f t="shared" si="2"/>
        <v>43.103448275862064</v>
      </c>
      <c r="K35" s="116">
        <f t="shared" si="3"/>
        <v>1.7241379310344827</v>
      </c>
      <c r="L35" s="117">
        <f t="shared" si="4"/>
        <v>99.999999999999986</v>
      </c>
    </row>
    <row r="36" spans="1:12" ht="15.75" x14ac:dyDescent="0.25">
      <c r="A36" s="96">
        <v>32</v>
      </c>
      <c r="B36" s="97" t="s">
        <v>104</v>
      </c>
      <c r="C36" s="143">
        <f>'[1]26'!C38</f>
        <v>86</v>
      </c>
      <c r="D36" s="98">
        <f>'[1]26'!D38</f>
        <v>270</v>
      </c>
      <c r="E36" s="98">
        <f>'[1]26'!E38</f>
        <v>7</v>
      </c>
      <c r="F36" s="99">
        <f t="shared" si="0"/>
        <v>363</v>
      </c>
      <c r="G36" s="96">
        <v>32</v>
      </c>
      <c r="H36" s="97" t="s">
        <v>104</v>
      </c>
      <c r="I36" s="115">
        <f t="shared" si="1"/>
        <v>23.691460055096421</v>
      </c>
      <c r="J36" s="116">
        <f t="shared" si="2"/>
        <v>74.380165289256198</v>
      </c>
      <c r="K36" s="116">
        <f t="shared" si="3"/>
        <v>1.9283746556473829</v>
      </c>
      <c r="L36" s="117">
        <f t="shared" si="4"/>
        <v>100</v>
      </c>
    </row>
    <row r="37" spans="1:12" ht="15.75" x14ac:dyDescent="0.25">
      <c r="A37" s="96">
        <v>33</v>
      </c>
      <c r="B37" s="97" t="s">
        <v>105</v>
      </c>
      <c r="C37" s="143">
        <f>'[1]26'!C39</f>
        <v>105</v>
      </c>
      <c r="D37" s="98">
        <f>'[1]26'!D39</f>
        <v>153</v>
      </c>
      <c r="E37" s="98">
        <f>'[1]26'!E39</f>
        <v>7</v>
      </c>
      <c r="F37" s="99">
        <f t="shared" si="0"/>
        <v>265</v>
      </c>
      <c r="G37" s="96">
        <v>33</v>
      </c>
      <c r="H37" s="97" t="s">
        <v>105</v>
      </c>
      <c r="I37" s="115">
        <f t="shared" si="1"/>
        <v>39.622641509433961</v>
      </c>
      <c r="J37" s="116">
        <f t="shared" si="2"/>
        <v>57.735849056603769</v>
      </c>
      <c r="K37" s="116">
        <f t="shared" si="3"/>
        <v>2.6415094339622645</v>
      </c>
      <c r="L37" s="117">
        <f t="shared" si="4"/>
        <v>100</v>
      </c>
    </row>
    <row r="38" spans="1:12" ht="15.75" x14ac:dyDescent="0.25">
      <c r="A38" s="96">
        <v>34</v>
      </c>
      <c r="B38" s="97" t="s">
        <v>106</v>
      </c>
      <c r="C38" s="143">
        <f>'[1]26'!C40</f>
        <v>98</v>
      </c>
      <c r="D38" s="98">
        <f>'[1]26'!D40</f>
        <v>312</v>
      </c>
      <c r="E38" s="98">
        <f>'[1]26'!E40</f>
        <v>5</v>
      </c>
      <c r="F38" s="99">
        <f t="shared" si="0"/>
        <v>415</v>
      </c>
      <c r="G38" s="96">
        <v>34</v>
      </c>
      <c r="H38" s="97" t="s">
        <v>106</v>
      </c>
      <c r="I38" s="115">
        <f t="shared" si="1"/>
        <v>23.6144578313253</v>
      </c>
      <c r="J38" s="116">
        <f t="shared" si="2"/>
        <v>75.180722891566262</v>
      </c>
      <c r="K38" s="116">
        <f t="shared" si="3"/>
        <v>1.2048192771084338</v>
      </c>
      <c r="L38" s="117">
        <f t="shared" si="4"/>
        <v>99.999999999999986</v>
      </c>
    </row>
    <row r="39" spans="1:12" ht="15.75" x14ac:dyDescent="0.25">
      <c r="A39" s="96">
        <v>35</v>
      </c>
      <c r="B39" s="97" t="s">
        <v>107</v>
      </c>
      <c r="C39" s="143">
        <f>'[1]26'!C41</f>
        <v>117</v>
      </c>
      <c r="D39" s="98">
        <f>'[1]26'!D41</f>
        <v>329</v>
      </c>
      <c r="E39" s="98">
        <f>'[1]26'!E41</f>
        <v>42</v>
      </c>
      <c r="F39" s="99">
        <f t="shared" si="0"/>
        <v>488</v>
      </c>
      <c r="G39" s="96">
        <v>35</v>
      </c>
      <c r="H39" s="97" t="s">
        <v>107</v>
      </c>
      <c r="I39" s="115">
        <f t="shared" si="1"/>
        <v>23.975409836065573</v>
      </c>
      <c r="J39" s="116">
        <f t="shared" si="2"/>
        <v>67.418032786885249</v>
      </c>
      <c r="K39" s="116">
        <f t="shared" si="3"/>
        <v>8.6065573770491799</v>
      </c>
      <c r="L39" s="117">
        <f t="shared" si="4"/>
        <v>100.00000000000001</v>
      </c>
    </row>
    <row r="40" spans="1:12" ht="15.75" x14ac:dyDescent="0.25">
      <c r="A40" s="96">
        <v>36</v>
      </c>
      <c r="B40" s="97" t="s">
        <v>108</v>
      </c>
      <c r="C40" s="143">
        <f>'[1]26'!C42</f>
        <v>2</v>
      </c>
      <c r="D40" s="98">
        <f>'[1]26'!D42</f>
        <v>20</v>
      </c>
      <c r="E40" s="98">
        <f>'[1]26'!E42</f>
        <v>0</v>
      </c>
      <c r="F40" s="99">
        <f t="shared" si="0"/>
        <v>22</v>
      </c>
      <c r="G40" s="96">
        <v>36</v>
      </c>
      <c r="H40" s="97" t="s">
        <v>108</v>
      </c>
      <c r="I40" s="115">
        <f t="shared" si="1"/>
        <v>9.0909090909090917</v>
      </c>
      <c r="J40" s="116">
        <f t="shared" si="2"/>
        <v>90.909090909090907</v>
      </c>
      <c r="K40" s="116">
        <f t="shared" si="3"/>
        <v>0</v>
      </c>
      <c r="L40" s="117">
        <f t="shared" si="4"/>
        <v>100</v>
      </c>
    </row>
    <row r="41" spans="1:12" ht="15.75" x14ac:dyDescent="0.25">
      <c r="A41" s="96">
        <v>37</v>
      </c>
      <c r="B41" s="97" t="s">
        <v>4</v>
      </c>
      <c r="C41" s="143">
        <f>'[1]26'!C43</f>
        <v>1683</v>
      </c>
      <c r="D41" s="98">
        <f>'[1]26'!D43</f>
        <v>2914</v>
      </c>
      <c r="E41" s="98">
        <f>'[1]26'!E43</f>
        <v>0</v>
      </c>
      <c r="F41" s="99">
        <f t="shared" si="0"/>
        <v>4597</v>
      </c>
      <c r="G41" s="96">
        <v>37</v>
      </c>
      <c r="H41" s="97" t="s">
        <v>4</v>
      </c>
      <c r="I41" s="115">
        <f t="shared" si="1"/>
        <v>36.61083315205569</v>
      </c>
      <c r="J41" s="116">
        <f t="shared" si="2"/>
        <v>63.38916684794431</v>
      </c>
      <c r="K41" s="116">
        <f t="shared" si="3"/>
        <v>0</v>
      </c>
      <c r="L41" s="117">
        <f t="shared" si="4"/>
        <v>100</v>
      </c>
    </row>
    <row r="42" spans="1:12" ht="15.75" x14ac:dyDescent="0.25">
      <c r="A42" s="96">
        <v>38</v>
      </c>
      <c r="B42" s="97" t="s">
        <v>109</v>
      </c>
      <c r="C42" s="143">
        <f>'[1]26'!C44</f>
        <v>7</v>
      </c>
      <c r="D42" s="98">
        <f>'[1]26'!D44</f>
        <v>60</v>
      </c>
      <c r="E42" s="98">
        <f>'[1]26'!E44</f>
        <v>0</v>
      </c>
      <c r="F42" s="99">
        <f t="shared" si="0"/>
        <v>67</v>
      </c>
      <c r="G42" s="96">
        <v>38</v>
      </c>
      <c r="H42" s="97" t="s">
        <v>109</v>
      </c>
      <c r="I42" s="115">
        <f t="shared" si="1"/>
        <v>10.44776119402985</v>
      </c>
      <c r="J42" s="116">
        <f t="shared" si="2"/>
        <v>89.552238805970148</v>
      </c>
      <c r="K42" s="116">
        <f t="shared" si="3"/>
        <v>0</v>
      </c>
      <c r="L42" s="117">
        <f t="shared" si="4"/>
        <v>100</v>
      </c>
    </row>
    <row r="43" spans="1:12" ht="15.75" x14ac:dyDescent="0.25">
      <c r="A43" s="96">
        <v>39</v>
      </c>
      <c r="B43" s="97" t="s">
        <v>110</v>
      </c>
      <c r="C43" s="143">
        <f>'[1]26'!C45</f>
        <v>5</v>
      </c>
      <c r="D43" s="98">
        <f>'[1]26'!D45</f>
        <v>8</v>
      </c>
      <c r="E43" s="98">
        <f>'[1]26'!E45</f>
        <v>0</v>
      </c>
      <c r="F43" s="99">
        <f t="shared" si="0"/>
        <v>13</v>
      </c>
      <c r="G43" s="96">
        <v>39</v>
      </c>
      <c r="H43" s="97" t="s">
        <v>110</v>
      </c>
      <c r="I43" s="115">
        <f t="shared" si="1"/>
        <v>38.461538461538467</v>
      </c>
      <c r="J43" s="116">
        <f t="shared" si="2"/>
        <v>61.53846153846154</v>
      </c>
      <c r="K43" s="116">
        <f t="shared" si="3"/>
        <v>0</v>
      </c>
      <c r="L43" s="117">
        <f t="shared" si="4"/>
        <v>100</v>
      </c>
    </row>
    <row r="44" spans="1:12" ht="15.75" x14ac:dyDescent="0.25">
      <c r="A44" s="96">
        <v>40</v>
      </c>
      <c r="B44" s="97" t="s">
        <v>111</v>
      </c>
      <c r="C44" s="143">
        <f>'[1]26'!C46</f>
        <v>35</v>
      </c>
      <c r="D44" s="98">
        <f>'[1]26'!D46</f>
        <v>280</v>
      </c>
      <c r="E44" s="98">
        <f>'[1]26'!E46</f>
        <v>20</v>
      </c>
      <c r="F44" s="99">
        <f t="shared" si="0"/>
        <v>335</v>
      </c>
      <c r="G44" s="96">
        <v>40</v>
      </c>
      <c r="H44" s="97" t="s">
        <v>111</v>
      </c>
      <c r="I44" s="115">
        <f t="shared" si="1"/>
        <v>10.44776119402985</v>
      </c>
      <c r="J44" s="116">
        <f t="shared" si="2"/>
        <v>83.582089552238799</v>
      </c>
      <c r="K44" s="116">
        <f t="shared" si="3"/>
        <v>5.9701492537313428</v>
      </c>
      <c r="L44" s="117">
        <f t="shared" si="4"/>
        <v>100</v>
      </c>
    </row>
    <row r="45" spans="1:12" ht="15" customHeight="1" x14ac:dyDescent="0.25">
      <c r="A45" s="96">
        <v>41</v>
      </c>
      <c r="B45" s="100" t="s">
        <v>112</v>
      </c>
      <c r="C45" s="143">
        <f>'[1]26'!C47</f>
        <v>168</v>
      </c>
      <c r="D45" s="98">
        <f>'[1]26'!D47</f>
        <v>695</v>
      </c>
      <c r="E45" s="98">
        <f>'[1]26'!E47</f>
        <v>23</v>
      </c>
      <c r="F45" s="99">
        <f t="shared" si="0"/>
        <v>886</v>
      </c>
      <c r="G45" s="96">
        <v>41</v>
      </c>
      <c r="H45" s="100" t="s">
        <v>112</v>
      </c>
      <c r="I45" s="115">
        <f t="shared" si="1"/>
        <v>18.961625282167045</v>
      </c>
      <c r="J45" s="116">
        <f t="shared" si="2"/>
        <v>78.442437923250566</v>
      </c>
      <c r="K45" s="116">
        <f t="shared" si="3"/>
        <v>2.5959367945823928</v>
      </c>
      <c r="L45" s="117">
        <f t="shared" si="4"/>
        <v>100</v>
      </c>
    </row>
    <row r="46" spans="1:12" ht="15.75" x14ac:dyDescent="0.25">
      <c r="A46" s="96">
        <v>42</v>
      </c>
      <c r="B46" s="97" t="s">
        <v>113</v>
      </c>
      <c r="C46" s="143">
        <f>'[1]26'!C48</f>
        <v>91</v>
      </c>
      <c r="D46" s="98">
        <f>'[1]26'!D48</f>
        <v>139</v>
      </c>
      <c r="E46" s="98">
        <f>'[1]26'!E48</f>
        <v>3</v>
      </c>
      <c r="F46" s="99">
        <f t="shared" si="0"/>
        <v>233</v>
      </c>
      <c r="G46" s="96">
        <v>42</v>
      </c>
      <c r="H46" s="97" t="s">
        <v>113</v>
      </c>
      <c r="I46" s="115">
        <f t="shared" si="1"/>
        <v>39.055793991416309</v>
      </c>
      <c r="J46" s="116">
        <f t="shared" si="2"/>
        <v>59.656652360515018</v>
      </c>
      <c r="K46" s="116">
        <f t="shared" si="3"/>
        <v>1.2875536480686696</v>
      </c>
      <c r="L46" s="117">
        <f t="shared" si="4"/>
        <v>100</v>
      </c>
    </row>
    <row r="47" spans="1:12" ht="16.5" customHeight="1" x14ac:dyDescent="0.25">
      <c r="A47" s="96">
        <v>43</v>
      </c>
      <c r="B47" s="97" t="s">
        <v>114</v>
      </c>
      <c r="C47" s="143">
        <f>'[1]26'!C49</f>
        <v>25</v>
      </c>
      <c r="D47" s="98">
        <f>'[1]26'!D49</f>
        <v>125</v>
      </c>
      <c r="E47" s="98">
        <f>'[1]26'!E49</f>
        <v>0</v>
      </c>
      <c r="F47" s="99">
        <f t="shared" si="0"/>
        <v>150</v>
      </c>
      <c r="G47" s="96">
        <v>43</v>
      </c>
      <c r="H47" s="97" t="s">
        <v>114</v>
      </c>
      <c r="I47" s="115">
        <f t="shared" si="1"/>
        <v>16.666666666666664</v>
      </c>
      <c r="J47" s="116">
        <f t="shared" si="2"/>
        <v>83.333333333333343</v>
      </c>
      <c r="K47" s="116">
        <f t="shared" si="3"/>
        <v>0</v>
      </c>
      <c r="L47" s="117">
        <f t="shared" si="4"/>
        <v>100</v>
      </c>
    </row>
    <row r="48" spans="1:12" ht="15.75" x14ac:dyDescent="0.25">
      <c r="A48" s="96">
        <v>44</v>
      </c>
      <c r="B48" s="97" t="s">
        <v>5</v>
      </c>
      <c r="C48" s="143">
        <f>'[1]26'!C50</f>
        <v>108</v>
      </c>
      <c r="D48" s="98">
        <f>'[1]26'!D50</f>
        <v>229</v>
      </c>
      <c r="E48" s="98">
        <f>'[1]26'!E50</f>
        <v>7</v>
      </c>
      <c r="F48" s="99">
        <f t="shared" si="0"/>
        <v>344</v>
      </c>
      <c r="G48" s="96">
        <v>44</v>
      </c>
      <c r="H48" s="97" t="s">
        <v>5</v>
      </c>
      <c r="I48" s="115">
        <f t="shared" si="1"/>
        <v>31.395348837209301</v>
      </c>
      <c r="J48" s="116">
        <f t="shared" si="2"/>
        <v>66.569767441860463</v>
      </c>
      <c r="K48" s="116">
        <f t="shared" si="3"/>
        <v>2.0348837209302326</v>
      </c>
      <c r="L48" s="117">
        <f t="shared" si="4"/>
        <v>100</v>
      </c>
    </row>
    <row r="49" spans="1:12" ht="14.25" customHeight="1" x14ac:dyDescent="0.25">
      <c r="A49" s="96">
        <v>45</v>
      </c>
      <c r="B49" s="97" t="s">
        <v>115</v>
      </c>
      <c r="C49" s="143">
        <f>'[1]26'!C51</f>
        <v>68</v>
      </c>
      <c r="D49" s="98">
        <f>'[1]26'!D51</f>
        <v>410</v>
      </c>
      <c r="E49" s="98">
        <f>'[1]26'!E51</f>
        <v>1</v>
      </c>
      <c r="F49" s="99">
        <f t="shared" si="0"/>
        <v>479</v>
      </c>
      <c r="G49" s="96">
        <v>45</v>
      </c>
      <c r="H49" s="97" t="s">
        <v>115</v>
      </c>
      <c r="I49" s="115">
        <f t="shared" si="1"/>
        <v>14.196242171189979</v>
      </c>
      <c r="J49" s="116">
        <f t="shared" si="2"/>
        <v>85.594989561586644</v>
      </c>
      <c r="K49" s="116">
        <f t="shared" si="3"/>
        <v>0.20876826722338201</v>
      </c>
      <c r="L49" s="117">
        <f t="shared" si="4"/>
        <v>100</v>
      </c>
    </row>
    <row r="50" spans="1:12" ht="15.75" x14ac:dyDescent="0.25">
      <c r="A50" s="96">
        <v>46</v>
      </c>
      <c r="B50" s="97" t="s">
        <v>116</v>
      </c>
      <c r="C50" s="143">
        <f>'[1]26'!C52</f>
        <v>100</v>
      </c>
      <c r="D50" s="98">
        <f>'[1]26'!D52</f>
        <v>614</v>
      </c>
      <c r="E50" s="98">
        <f>'[1]26'!E52</f>
        <v>1</v>
      </c>
      <c r="F50" s="99">
        <f t="shared" si="0"/>
        <v>715</v>
      </c>
      <c r="G50" s="96">
        <v>46</v>
      </c>
      <c r="H50" s="97" t="s">
        <v>116</v>
      </c>
      <c r="I50" s="115">
        <f t="shared" si="1"/>
        <v>13.986013986013987</v>
      </c>
      <c r="J50" s="116">
        <f t="shared" si="2"/>
        <v>85.874125874125866</v>
      </c>
      <c r="K50" s="116">
        <f t="shared" si="3"/>
        <v>0.13986013986013987</v>
      </c>
      <c r="L50" s="117">
        <f t="shared" si="4"/>
        <v>99.999999999999986</v>
      </c>
    </row>
    <row r="51" spans="1:12" ht="15.75" x14ac:dyDescent="0.25">
      <c r="A51" s="96">
        <v>47</v>
      </c>
      <c r="B51" s="97" t="s">
        <v>117</v>
      </c>
      <c r="C51" s="143">
        <f>'[1]26'!C53</f>
        <v>12</v>
      </c>
      <c r="D51" s="98">
        <f>'[1]26'!D53</f>
        <v>25</v>
      </c>
      <c r="E51" s="98">
        <f>'[1]26'!E53</f>
        <v>1</v>
      </c>
      <c r="F51" s="99">
        <f t="shared" si="0"/>
        <v>38</v>
      </c>
      <c r="G51" s="96">
        <v>47</v>
      </c>
      <c r="H51" s="97" t="s">
        <v>117</v>
      </c>
      <c r="I51" s="115">
        <f t="shared" si="1"/>
        <v>31.578947368421051</v>
      </c>
      <c r="J51" s="116">
        <f t="shared" si="2"/>
        <v>65.789473684210535</v>
      </c>
      <c r="K51" s="116">
        <f t="shared" si="3"/>
        <v>2.6315789473684208</v>
      </c>
      <c r="L51" s="117">
        <f t="shared" si="4"/>
        <v>100.00000000000001</v>
      </c>
    </row>
    <row r="52" spans="1:12" ht="15.75" customHeight="1" x14ac:dyDescent="0.25">
      <c r="A52" s="96">
        <v>48</v>
      </c>
      <c r="B52" s="97" t="s">
        <v>0</v>
      </c>
      <c r="C52" s="143">
        <f>'[1]26'!C54</f>
        <v>28</v>
      </c>
      <c r="D52" s="98">
        <f>'[1]26'!D54</f>
        <v>123</v>
      </c>
      <c r="E52" s="98">
        <f>'[1]26'!E54</f>
        <v>11</v>
      </c>
      <c r="F52" s="99">
        <f t="shared" si="0"/>
        <v>162</v>
      </c>
      <c r="G52" s="96">
        <v>48</v>
      </c>
      <c r="H52" s="97" t="s">
        <v>0</v>
      </c>
      <c r="I52" s="115">
        <f t="shared" si="1"/>
        <v>17.283950617283949</v>
      </c>
      <c r="J52" s="116">
        <f t="shared" si="2"/>
        <v>75.925925925925924</v>
      </c>
      <c r="K52" s="116">
        <f t="shared" si="3"/>
        <v>6.7901234567901234</v>
      </c>
      <c r="L52" s="117">
        <f t="shared" si="4"/>
        <v>100</v>
      </c>
    </row>
    <row r="53" spans="1:12" ht="15.75" x14ac:dyDescent="0.25">
      <c r="A53" s="96">
        <v>49</v>
      </c>
      <c r="B53" s="97" t="s">
        <v>118</v>
      </c>
      <c r="C53" s="143">
        <f>'[1]26'!C55</f>
        <v>180</v>
      </c>
      <c r="D53" s="98">
        <f>'[1]26'!D55</f>
        <v>335</v>
      </c>
      <c r="E53" s="98">
        <f>'[1]26'!E55</f>
        <v>2</v>
      </c>
      <c r="F53" s="99">
        <f t="shared" si="0"/>
        <v>517</v>
      </c>
      <c r="G53" s="96">
        <v>49</v>
      </c>
      <c r="H53" s="97" t="s">
        <v>118</v>
      </c>
      <c r="I53" s="115">
        <f t="shared" si="1"/>
        <v>34.81624758220503</v>
      </c>
      <c r="J53" s="116">
        <f t="shared" si="2"/>
        <v>64.796905222437147</v>
      </c>
      <c r="K53" s="116">
        <f t="shared" si="3"/>
        <v>0.38684719535783368</v>
      </c>
      <c r="L53" s="117">
        <f t="shared" si="4"/>
        <v>100</v>
      </c>
    </row>
    <row r="54" spans="1:12" ht="15.75" x14ac:dyDescent="0.25">
      <c r="A54" s="96">
        <v>50</v>
      </c>
      <c r="B54" s="97" t="s">
        <v>137</v>
      </c>
      <c r="C54" s="143">
        <f>'[1]26'!C56</f>
        <v>10</v>
      </c>
      <c r="D54" s="98">
        <f>'[1]26'!D56</f>
        <v>85</v>
      </c>
      <c r="E54" s="98">
        <f>'[1]26'!E56</f>
        <v>5</v>
      </c>
      <c r="F54" s="99">
        <f t="shared" si="0"/>
        <v>100</v>
      </c>
      <c r="G54" s="96">
        <v>50</v>
      </c>
      <c r="H54" s="97" t="s">
        <v>137</v>
      </c>
      <c r="I54" s="115">
        <f t="shared" si="1"/>
        <v>10</v>
      </c>
      <c r="J54" s="116">
        <f t="shared" si="2"/>
        <v>85</v>
      </c>
      <c r="K54" s="116">
        <f t="shared" si="3"/>
        <v>5</v>
      </c>
      <c r="L54" s="117">
        <f t="shared" si="4"/>
        <v>100</v>
      </c>
    </row>
    <row r="55" spans="1:12" ht="15.75" x14ac:dyDescent="0.25">
      <c r="A55" s="96">
        <v>51</v>
      </c>
      <c r="B55" s="97" t="s">
        <v>138</v>
      </c>
      <c r="C55" s="143">
        <f>'[1]26'!C57</f>
        <v>2</v>
      </c>
      <c r="D55" s="98">
        <f>'[1]26'!D57</f>
        <v>154</v>
      </c>
      <c r="E55" s="98">
        <f>'[1]26'!E57</f>
        <v>0</v>
      </c>
      <c r="F55" s="99">
        <f t="shared" si="0"/>
        <v>156</v>
      </c>
      <c r="G55" s="96">
        <v>51</v>
      </c>
      <c r="H55" s="97" t="s">
        <v>138</v>
      </c>
      <c r="I55" s="115">
        <f t="shared" si="1"/>
        <v>1.2820512820512819</v>
      </c>
      <c r="J55" s="116">
        <f t="shared" si="2"/>
        <v>98.71794871794873</v>
      </c>
      <c r="K55" s="116">
        <f t="shared" si="3"/>
        <v>0</v>
      </c>
      <c r="L55" s="117">
        <f t="shared" si="4"/>
        <v>100.00000000000001</v>
      </c>
    </row>
    <row r="56" spans="1:12" ht="15.75" x14ac:dyDescent="0.25">
      <c r="A56" s="96">
        <v>52</v>
      </c>
      <c r="B56" s="97" t="s">
        <v>139</v>
      </c>
      <c r="C56" s="143">
        <f>'[1]26'!C58</f>
        <v>24</v>
      </c>
      <c r="D56" s="98">
        <f>'[1]26'!D58</f>
        <v>219</v>
      </c>
      <c r="E56" s="98">
        <f>'[1]26'!E58</f>
        <v>0</v>
      </c>
      <c r="F56" s="99">
        <f t="shared" si="0"/>
        <v>243</v>
      </c>
      <c r="G56" s="96">
        <v>52</v>
      </c>
      <c r="H56" s="97" t="s">
        <v>139</v>
      </c>
      <c r="I56" s="115">
        <f t="shared" si="1"/>
        <v>9.8765432098765427</v>
      </c>
      <c r="J56" s="116">
        <f t="shared" si="2"/>
        <v>90.123456790123456</v>
      </c>
      <c r="K56" s="116">
        <f t="shared" si="3"/>
        <v>0</v>
      </c>
      <c r="L56" s="117">
        <f t="shared" si="4"/>
        <v>100</v>
      </c>
    </row>
    <row r="57" spans="1:12" ht="15.75" x14ac:dyDescent="0.25">
      <c r="A57" s="96">
        <v>53</v>
      </c>
      <c r="B57" s="97" t="s">
        <v>140</v>
      </c>
      <c r="C57" s="143">
        <f>'[1]26'!C59</f>
        <v>132</v>
      </c>
      <c r="D57" s="98">
        <f>'[1]26'!D59</f>
        <v>79</v>
      </c>
      <c r="E57" s="98">
        <f>'[1]26'!E59</f>
        <v>9</v>
      </c>
      <c r="F57" s="99">
        <f t="shared" si="0"/>
        <v>220</v>
      </c>
      <c r="G57" s="96">
        <v>53</v>
      </c>
      <c r="H57" s="97" t="s">
        <v>140</v>
      </c>
      <c r="I57" s="115">
        <f t="shared" si="1"/>
        <v>60</v>
      </c>
      <c r="J57" s="116">
        <f t="shared" si="2"/>
        <v>35.909090909090907</v>
      </c>
      <c r="K57" s="116">
        <f t="shared" si="3"/>
        <v>4.0909090909090908</v>
      </c>
      <c r="L57" s="117">
        <f t="shared" si="4"/>
        <v>100</v>
      </c>
    </row>
    <row r="58" spans="1:12" ht="15.75" x14ac:dyDescent="0.25">
      <c r="A58" s="96">
        <v>54</v>
      </c>
      <c r="B58" s="97" t="s">
        <v>141</v>
      </c>
      <c r="C58" s="143">
        <f>'[1]26'!C60</f>
        <v>319</v>
      </c>
      <c r="D58" s="98">
        <f>'[1]26'!D60</f>
        <v>351</v>
      </c>
      <c r="E58" s="98">
        <f>'[1]26'!E60</f>
        <v>6</v>
      </c>
      <c r="F58" s="99">
        <f t="shared" si="0"/>
        <v>676</v>
      </c>
      <c r="G58" s="96">
        <v>54</v>
      </c>
      <c r="H58" s="97" t="s">
        <v>141</v>
      </c>
      <c r="I58" s="115">
        <f t="shared" si="1"/>
        <v>47.189349112426036</v>
      </c>
      <c r="J58" s="116">
        <f t="shared" si="2"/>
        <v>51.923076923076927</v>
      </c>
      <c r="K58" s="116">
        <f t="shared" si="3"/>
        <v>0.8875739644970414</v>
      </c>
      <c r="L58" s="117">
        <f t="shared" si="4"/>
        <v>100</v>
      </c>
    </row>
    <row r="59" spans="1:12" ht="15.75" x14ac:dyDescent="0.25">
      <c r="A59" s="96" t="s">
        <v>142</v>
      </c>
      <c r="B59" s="97" t="s">
        <v>143</v>
      </c>
      <c r="C59" s="143">
        <f>'[1]26'!C61</f>
        <v>45</v>
      </c>
      <c r="D59" s="98">
        <f>'[1]26'!D61</f>
        <v>90</v>
      </c>
      <c r="E59" s="98">
        <f>'[1]26'!E61</f>
        <v>16</v>
      </c>
      <c r="F59" s="99">
        <f t="shared" si="0"/>
        <v>151</v>
      </c>
      <c r="G59" s="96" t="s">
        <v>142</v>
      </c>
      <c r="H59" s="97" t="s">
        <v>143</v>
      </c>
      <c r="I59" s="115">
        <f t="shared" si="1"/>
        <v>29.80132450331126</v>
      </c>
      <c r="J59" s="116">
        <f t="shared" si="2"/>
        <v>59.602649006622521</v>
      </c>
      <c r="K59" s="116">
        <f t="shared" si="3"/>
        <v>10.596026490066226</v>
      </c>
      <c r="L59" s="117">
        <f t="shared" si="4"/>
        <v>100</v>
      </c>
    </row>
    <row r="60" spans="1:12" ht="15.75" x14ac:dyDescent="0.25">
      <c r="A60" s="96" t="s">
        <v>144</v>
      </c>
      <c r="B60" s="97" t="s">
        <v>145</v>
      </c>
      <c r="C60" s="143">
        <f>'[1]26'!C62</f>
        <v>39</v>
      </c>
      <c r="D60" s="98">
        <f>'[1]26'!D62</f>
        <v>239</v>
      </c>
      <c r="E60" s="98">
        <f>'[1]26'!E62</f>
        <v>4</v>
      </c>
      <c r="F60" s="99">
        <f t="shared" si="0"/>
        <v>282</v>
      </c>
      <c r="G60" s="96" t="s">
        <v>144</v>
      </c>
      <c r="H60" s="97" t="s">
        <v>145</v>
      </c>
      <c r="I60" s="115">
        <f t="shared" si="1"/>
        <v>13.829787234042554</v>
      </c>
      <c r="J60" s="116">
        <f t="shared" si="2"/>
        <v>84.751773049645379</v>
      </c>
      <c r="K60" s="116">
        <f t="shared" si="3"/>
        <v>1.4184397163120568</v>
      </c>
      <c r="L60" s="117">
        <f t="shared" si="4"/>
        <v>99.999999999999986</v>
      </c>
    </row>
    <row r="61" spans="1:12" ht="15.75" x14ac:dyDescent="0.25">
      <c r="A61" s="96" t="s">
        <v>146</v>
      </c>
      <c r="B61" s="97" t="s">
        <v>147</v>
      </c>
      <c r="C61" s="143">
        <f>'[1]26'!C63</f>
        <v>74</v>
      </c>
      <c r="D61" s="98">
        <f>'[1]26'!D63</f>
        <v>398</v>
      </c>
      <c r="E61" s="98">
        <f>'[1]26'!E63</f>
        <v>9</v>
      </c>
      <c r="F61" s="99">
        <f t="shared" si="0"/>
        <v>481</v>
      </c>
      <c r="G61" s="96" t="s">
        <v>146</v>
      </c>
      <c r="H61" s="97" t="s">
        <v>147</v>
      </c>
      <c r="I61" s="115">
        <f t="shared" si="1"/>
        <v>15.384615384615385</v>
      </c>
      <c r="J61" s="116">
        <f t="shared" si="2"/>
        <v>82.744282744282742</v>
      </c>
      <c r="K61" s="116">
        <f t="shared" si="3"/>
        <v>1.8711018711018712</v>
      </c>
      <c r="L61" s="117">
        <f t="shared" si="4"/>
        <v>100</v>
      </c>
    </row>
    <row r="62" spans="1:12" ht="15.75" x14ac:dyDescent="0.25">
      <c r="A62" s="96" t="s">
        <v>148</v>
      </c>
      <c r="B62" s="97" t="s">
        <v>149</v>
      </c>
      <c r="C62" s="143">
        <f>'[1]26'!C64</f>
        <v>50</v>
      </c>
      <c r="D62" s="98">
        <f>'[1]26'!D64</f>
        <v>347</v>
      </c>
      <c r="E62" s="98">
        <f>'[1]26'!E64</f>
        <v>2</v>
      </c>
      <c r="F62" s="99">
        <f t="shared" si="0"/>
        <v>399</v>
      </c>
      <c r="G62" s="96" t="s">
        <v>148</v>
      </c>
      <c r="H62" s="97" t="s">
        <v>149</v>
      </c>
      <c r="I62" s="115">
        <f t="shared" si="1"/>
        <v>12.531328320802004</v>
      </c>
      <c r="J62" s="116">
        <f t="shared" si="2"/>
        <v>86.96741854636592</v>
      </c>
      <c r="K62" s="116">
        <f t="shared" si="3"/>
        <v>0.50125313283208017</v>
      </c>
      <c r="L62" s="117">
        <f t="shared" si="4"/>
        <v>100</v>
      </c>
    </row>
    <row r="63" spans="1:12" ht="15.75" x14ac:dyDescent="0.25">
      <c r="A63" s="96" t="s">
        <v>150</v>
      </c>
      <c r="B63" s="97" t="s">
        <v>151</v>
      </c>
      <c r="C63" s="143">
        <f>'[1]26'!C65</f>
        <v>542</v>
      </c>
      <c r="D63" s="98">
        <f>'[1]26'!D65</f>
        <v>1192</v>
      </c>
      <c r="E63" s="98">
        <f>'[1]26'!E65</f>
        <v>88</v>
      </c>
      <c r="F63" s="99">
        <f t="shared" si="0"/>
        <v>1822</v>
      </c>
      <c r="G63" s="96" t="s">
        <v>150</v>
      </c>
      <c r="H63" s="97" t="s">
        <v>151</v>
      </c>
      <c r="I63" s="115">
        <f t="shared" si="1"/>
        <v>29.747530186608124</v>
      </c>
      <c r="J63" s="116">
        <f t="shared" si="2"/>
        <v>65.422612513721191</v>
      </c>
      <c r="K63" s="116">
        <f t="shared" si="3"/>
        <v>4.8298572996706914</v>
      </c>
      <c r="L63" s="117">
        <f t="shared" si="4"/>
        <v>100</v>
      </c>
    </row>
    <row r="64" spans="1:12" ht="15.75" x14ac:dyDescent="0.25">
      <c r="A64" s="96">
        <v>60</v>
      </c>
      <c r="B64" s="97" t="s">
        <v>152</v>
      </c>
      <c r="C64" s="143">
        <f>'[1]26'!C66</f>
        <v>3</v>
      </c>
      <c r="D64" s="98">
        <f>'[1]26'!D66</f>
        <v>34</v>
      </c>
      <c r="E64" s="98">
        <f>'[1]26'!E66</f>
        <v>1</v>
      </c>
      <c r="F64" s="99">
        <f t="shared" si="0"/>
        <v>38</v>
      </c>
      <c r="G64" s="96">
        <v>60</v>
      </c>
      <c r="H64" s="97" t="s">
        <v>152</v>
      </c>
      <c r="I64" s="115">
        <f t="shared" si="1"/>
        <v>7.8947368421052628</v>
      </c>
      <c r="J64" s="116">
        <f t="shared" si="2"/>
        <v>89.473684210526315</v>
      </c>
      <c r="K64" s="116">
        <f t="shared" si="3"/>
        <v>2.6315789473684208</v>
      </c>
      <c r="L64" s="117">
        <f t="shared" si="4"/>
        <v>100</v>
      </c>
    </row>
    <row r="65" spans="1:12" ht="15.75" x14ac:dyDescent="0.25">
      <c r="A65" s="96">
        <v>61</v>
      </c>
      <c r="B65" s="97" t="s">
        <v>153</v>
      </c>
      <c r="C65" s="143">
        <f>'[1]26'!C67</f>
        <v>25</v>
      </c>
      <c r="D65" s="98">
        <f>'[1]26'!D67</f>
        <v>135</v>
      </c>
      <c r="E65" s="98">
        <f>'[1]26'!E67</f>
        <v>2</v>
      </c>
      <c r="F65" s="99">
        <f t="shared" si="0"/>
        <v>162</v>
      </c>
      <c r="G65" s="96">
        <v>61</v>
      </c>
      <c r="H65" s="97" t="s">
        <v>153</v>
      </c>
      <c r="I65" s="115">
        <f t="shared" si="1"/>
        <v>15.432098765432098</v>
      </c>
      <c r="J65" s="116">
        <f t="shared" si="2"/>
        <v>83.333333333333343</v>
      </c>
      <c r="K65" s="116">
        <f t="shared" si="3"/>
        <v>1.2345679012345678</v>
      </c>
      <c r="L65" s="117">
        <f t="shared" si="4"/>
        <v>100.00000000000001</v>
      </c>
    </row>
    <row r="66" spans="1:12" ht="15.75" x14ac:dyDescent="0.25">
      <c r="A66" s="96">
        <v>62</v>
      </c>
      <c r="B66" s="97" t="s">
        <v>154</v>
      </c>
      <c r="C66" s="143">
        <f>'[1]26'!C68</f>
        <v>7</v>
      </c>
      <c r="D66" s="98">
        <f>'[1]26'!D68</f>
        <v>23</v>
      </c>
      <c r="E66" s="98">
        <f>'[1]26'!E68</f>
        <v>0</v>
      </c>
      <c r="F66" s="99">
        <f t="shared" si="0"/>
        <v>30</v>
      </c>
      <c r="G66" s="96">
        <v>62</v>
      </c>
      <c r="H66" s="97" t="s">
        <v>154</v>
      </c>
      <c r="I66" s="115">
        <f t="shared" si="1"/>
        <v>23.333333333333332</v>
      </c>
      <c r="J66" s="116">
        <f t="shared" si="2"/>
        <v>76.666666666666671</v>
      </c>
      <c r="K66" s="116">
        <f t="shared" si="3"/>
        <v>0</v>
      </c>
      <c r="L66" s="117">
        <f t="shared" si="4"/>
        <v>100</v>
      </c>
    </row>
    <row r="67" spans="1:12" ht="15.75" x14ac:dyDescent="0.25">
      <c r="A67" s="96">
        <v>63</v>
      </c>
      <c r="B67" s="97" t="s">
        <v>155</v>
      </c>
      <c r="C67" s="143">
        <f>'[1]26'!C69</f>
        <v>6</v>
      </c>
      <c r="D67" s="98">
        <f>'[1]26'!D69</f>
        <v>106</v>
      </c>
      <c r="E67" s="98">
        <f>'[1]26'!E69</f>
        <v>4</v>
      </c>
      <c r="F67" s="99">
        <f t="shared" si="0"/>
        <v>116</v>
      </c>
      <c r="G67" s="96">
        <v>63</v>
      </c>
      <c r="H67" s="97" t="s">
        <v>155</v>
      </c>
      <c r="I67" s="115">
        <f t="shared" si="1"/>
        <v>5.1724137931034484</v>
      </c>
      <c r="J67" s="116">
        <f t="shared" si="2"/>
        <v>91.379310344827587</v>
      </c>
      <c r="K67" s="116">
        <f t="shared" si="3"/>
        <v>3.4482758620689653</v>
      </c>
      <c r="L67" s="117">
        <f t="shared" si="4"/>
        <v>100</v>
      </c>
    </row>
    <row r="68" spans="1:12" ht="15.75" x14ac:dyDescent="0.25">
      <c r="A68" s="96">
        <v>64</v>
      </c>
      <c r="B68" s="97" t="s">
        <v>156</v>
      </c>
      <c r="C68" s="143">
        <f>'[1]26'!C70</f>
        <v>0</v>
      </c>
      <c r="D68" s="98">
        <f>'[1]26'!D70</f>
        <v>0</v>
      </c>
      <c r="E68" s="98">
        <f>'[1]26'!E70</f>
        <v>0</v>
      </c>
      <c r="F68" s="99">
        <f t="shared" si="0"/>
        <v>0</v>
      </c>
      <c r="G68" s="96">
        <v>64</v>
      </c>
      <c r="H68" s="97" t="s">
        <v>156</v>
      </c>
      <c r="I68" s="115">
        <f t="shared" si="1"/>
        <v>0</v>
      </c>
      <c r="J68" s="116">
        <f t="shared" si="2"/>
        <v>0</v>
      </c>
      <c r="K68" s="116">
        <f t="shared" si="3"/>
        <v>0</v>
      </c>
      <c r="L68" s="117">
        <f t="shared" si="4"/>
        <v>0</v>
      </c>
    </row>
    <row r="69" spans="1:12" ht="15.75" x14ac:dyDescent="0.25">
      <c r="A69" s="96">
        <v>65</v>
      </c>
      <c r="B69" s="97" t="s">
        <v>157</v>
      </c>
      <c r="C69" s="143">
        <f>'[1]26'!C71</f>
        <v>41</v>
      </c>
      <c r="D69" s="98">
        <f>'[1]26'!D71</f>
        <v>34</v>
      </c>
      <c r="E69" s="98">
        <f>'[1]26'!E71</f>
        <v>2</v>
      </c>
      <c r="F69" s="99">
        <f t="shared" si="0"/>
        <v>77</v>
      </c>
      <c r="G69" s="96">
        <v>65</v>
      </c>
      <c r="H69" s="97" t="s">
        <v>157</v>
      </c>
      <c r="I69" s="115">
        <f t="shared" si="1"/>
        <v>53.246753246753244</v>
      </c>
      <c r="J69" s="116">
        <f t="shared" si="2"/>
        <v>44.155844155844157</v>
      </c>
      <c r="K69" s="116">
        <f t="shared" si="3"/>
        <v>2.5974025974025974</v>
      </c>
      <c r="L69" s="117">
        <f t="shared" si="4"/>
        <v>99.999999999999986</v>
      </c>
    </row>
    <row r="70" spans="1:12" ht="15.75" x14ac:dyDescent="0.25">
      <c r="A70" s="96">
        <v>66</v>
      </c>
      <c r="B70" s="97" t="s">
        <v>158</v>
      </c>
      <c r="C70" s="143">
        <f>'[1]26'!C72</f>
        <v>5</v>
      </c>
      <c r="D70" s="98">
        <f>'[1]26'!D72</f>
        <v>55</v>
      </c>
      <c r="E70" s="98">
        <f>'[1]26'!E72</f>
        <v>0</v>
      </c>
      <c r="F70" s="99">
        <f t="shared" si="0"/>
        <v>60</v>
      </c>
      <c r="G70" s="96">
        <v>66</v>
      </c>
      <c r="H70" s="97" t="s">
        <v>158</v>
      </c>
      <c r="I70" s="115">
        <f t="shared" si="1"/>
        <v>8.3333333333333321</v>
      </c>
      <c r="J70" s="116">
        <f t="shared" si="2"/>
        <v>91.666666666666657</v>
      </c>
      <c r="K70" s="116">
        <f t="shared" si="3"/>
        <v>0</v>
      </c>
      <c r="L70" s="117">
        <f t="shared" si="4"/>
        <v>99.999999999999986</v>
      </c>
    </row>
    <row r="71" spans="1:12" ht="15.75" x14ac:dyDescent="0.25">
      <c r="A71" s="96">
        <v>67</v>
      </c>
      <c r="B71" s="97" t="s">
        <v>159</v>
      </c>
      <c r="C71" s="143">
        <f>'[1]26'!C73</f>
        <v>4</v>
      </c>
      <c r="D71" s="98">
        <f>'[1]26'!D73</f>
        <v>2</v>
      </c>
      <c r="E71" s="98">
        <f>'[1]26'!E73</f>
        <v>0</v>
      </c>
      <c r="F71" s="99">
        <f t="shared" si="0"/>
        <v>6</v>
      </c>
      <c r="G71" s="96">
        <v>67</v>
      </c>
      <c r="H71" s="97" t="s">
        <v>159</v>
      </c>
      <c r="I71" s="115">
        <f t="shared" si="1"/>
        <v>66.666666666666657</v>
      </c>
      <c r="J71" s="116">
        <f t="shared" si="2"/>
        <v>33.333333333333329</v>
      </c>
      <c r="K71" s="116">
        <f t="shared" si="3"/>
        <v>0</v>
      </c>
      <c r="L71" s="117">
        <f t="shared" si="4"/>
        <v>99.999999999999986</v>
      </c>
    </row>
    <row r="72" spans="1:12" ht="15.75" x14ac:dyDescent="0.25">
      <c r="A72" s="96">
        <v>68</v>
      </c>
      <c r="B72" s="97" t="s">
        <v>160</v>
      </c>
      <c r="C72" s="143">
        <f>'[1]26'!C74</f>
        <v>6</v>
      </c>
      <c r="D72" s="98">
        <f>'[1]26'!D74</f>
        <v>15</v>
      </c>
      <c r="E72" s="98">
        <f>'[1]26'!E74</f>
        <v>2</v>
      </c>
      <c r="F72" s="99">
        <f t="shared" si="0"/>
        <v>23</v>
      </c>
      <c r="G72" s="96">
        <v>68</v>
      </c>
      <c r="H72" s="97" t="s">
        <v>160</v>
      </c>
      <c r="I72" s="115">
        <f t="shared" si="1"/>
        <v>26.086956521739129</v>
      </c>
      <c r="J72" s="116">
        <f t="shared" si="2"/>
        <v>65.217391304347828</v>
      </c>
      <c r="K72" s="116">
        <f t="shared" si="3"/>
        <v>8.695652173913043</v>
      </c>
      <c r="L72" s="117">
        <f t="shared" si="4"/>
        <v>100</v>
      </c>
    </row>
    <row r="73" spans="1:12" ht="15.75" x14ac:dyDescent="0.25">
      <c r="A73" s="96">
        <v>69</v>
      </c>
      <c r="B73" s="97" t="s">
        <v>161</v>
      </c>
      <c r="C73" s="143">
        <f>'[1]26'!C75</f>
        <v>16</v>
      </c>
      <c r="D73" s="98">
        <f>'[1]26'!D75</f>
        <v>43</v>
      </c>
      <c r="E73" s="98">
        <f>'[1]26'!E75</f>
        <v>1</v>
      </c>
      <c r="F73" s="99">
        <f t="shared" si="0"/>
        <v>60</v>
      </c>
      <c r="G73" s="96">
        <v>69</v>
      </c>
      <c r="H73" s="97" t="s">
        <v>161</v>
      </c>
      <c r="I73" s="115">
        <f t="shared" si="1"/>
        <v>26.666666666666668</v>
      </c>
      <c r="J73" s="116">
        <f t="shared" si="2"/>
        <v>71.666666666666671</v>
      </c>
      <c r="K73" s="116">
        <f t="shared" si="3"/>
        <v>1.6666666666666667</v>
      </c>
      <c r="L73" s="117">
        <f t="shared" si="4"/>
        <v>100.00000000000001</v>
      </c>
    </row>
    <row r="74" spans="1:12" ht="15.75" x14ac:dyDescent="0.25">
      <c r="A74" s="96">
        <v>70</v>
      </c>
      <c r="B74" s="97" t="s">
        <v>162</v>
      </c>
      <c r="C74" s="143">
        <f>'[1]26'!C76</f>
        <v>2</v>
      </c>
      <c r="D74" s="98">
        <f>'[1]26'!D76</f>
        <v>5</v>
      </c>
      <c r="E74" s="98">
        <f>'[1]26'!E76</f>
        <v>0</v>
      </c>
      <c r="F74" s="99">
        <f t="shared" si="0"/>
        <v>7</v>
      </c>
      <c r="G74" s="96">
        <v>70</v>
      </c>
      <c r="H74" s="97" t="s">
        <v>162</v>
      </c>
      <c r="I74" s="115">
        <f t="shared" si="1"/>
        <v>28.571428571428569</v>
      </c>
      <c r="J74" s="116">
        <f t="shared" si="2"/>
        <v>71.428571428571431</v>
      </c>
      <c r="K74" s="116">
        <f t="shared" si="3"/>
        <v>0</v>
      </c>
      <c r="L74" s="117">
        <f t="shared" si="4"/>
        <v>100</v>
      </c>
    </row>
    <row r="75" spans="1:12" ht="15.75" x14ac:dyDescent="0.25">
      <c r="A75" s="96">
        <v>71</v>
      </c>
      <c r="B75" s="97" t="s">
        <v>163</v>
      </c>
      <c r="C75" s="143">
        <f>'[1]26'!C77</f>
        <v>8</v>
      </c>
      <c r="D75" s="98">
        <f>'[1]26'!D77</f>
        <v>69</v>
      </c>
      <c r="E75" s="98">
        <f>'[1]26'!E77</f>
        <v>3</v>
      </c>
      <c r="F75" s="99">
        <f t="shared" si="0"/>
        <v>80</v>
      </c>
      <c r="G75" s="96">
        <v>71</v>
      </c>
      <c r="H75" s="97" t="s">
        <v>163</v>
      </c>
      <c r="I75" s="115">
        <f t="shared" si="1"/>
        <v>10</v>
      </c>
      <c r="J75" s="116">
        <f t="shared" si="2"/>
        <v>86.25</v>
      </c>
      <c r="K75" s="116">
        <f t="shared" si="3"/>
        <v>3.75</v>
      </c>
      <c r="L75" s="117">
        <f t="shared" si="4"/>
        <v>100</v>
      </c>
    </row>
    <row r="76" spans="1:12" ht="15.75" x14ac:dyDescent="0.25">
      <c r="A76" s="96">
        <v>72</v>
      </c>
      <c r="B76" s="97" t="s">
        <v>164</v>
      </c>
      <c r="C76" s="143">
        <f>'[1]26'!C78</f>
        <v>0</v>
      </c>
      <c r="D76" s="98">
        <f>'[1]26'!D78</f>
        <v>0</v>
      </c>
      <c r="E76" s="98">
        <f>'[1]26'!E78</f>
        <v>0</v>
      </c>
      <c r="F76" s="99">
        <f t="shared" si="0"/>
        <v>0</v>
      </c>
      <c r="G76" s="96">
        <v>72</v>
      </c>
      <c r="H76" s="97" t="s">
        <v>164</v>
      </c>
      <c r="I76" s="115">
        <f t="shared" si="1"/>
        <v>0</v>
      </c>
      <c r="J76" s="116">
        <f t="shared" si="2"/>
        <v>0</v>
      </c>
      <c r="K76" s="116">
        <f t="shared" si="3"/>
        <v>0</v>
      </c>
      <c r="L76" s="117">
        <f t="shared" si="4"/>
        <v>0</v>
      </c>
    </row>
    <row r="77" spans="1:12" ht="15.75" x14ac:dyDescent="0.25">
      <c r="A77" s="96">
        <v>73</v>
      </c>
      <c r="B77" s="97" t="s">
        <v>165</v>
      </c>
      <c r="C77" s="143">
        <f>'[1]26'!C79</f>
        <v>16</v>
      </c>
      <c r="D77" s="98">
        <f>'[1]26'!D79</f>
        <v>3</v>
      </c>
      <c r="E77" s="98">
        <f>'[1]26'!E79</f>
        <v>0</v>
      </c>
      <c r="F77" s="99">
        <f t="shared" si="0"/>
        <v>19</v>
      </c>
      <c r="G77" s="96">
        <v>73</v>
      </c>
      <c r="H77" s="97" t="s">
        <v>165</v>
      </c>
      <c r="I77" s="115">
        <f t="shared" si="1"/>
        <v>84.210526315789465</v>
      </c>
      <c r="J77" s="116">
        <f t="shared" si="2"/>
        <v>15.789473684210526</v>
      </c>
      <c r="K77" s="116">
        <f t="shared" si="3"/>
        <v>0</v>
      </c>
      <c r="L77" s="117">
        <f t="shared" si="4"/>
        <v>99.999999999999986</v>
      </c>
    </row>
    <row r="78" spans="1:12" ht="14.25" customHeight="1" x14ac:dyDescent="0.25">
      <c r="A78" s="96">
        <v>74</v>
      </c>
      <c r="B78" s="97" t="s">
        <v>166</v>
      </c>
      <c r="C78" s="143">
        <f>'[1]26'!C80</f>
        <v>4</v>
      </c>
      <c r="D78" s="98">
        <f>'[1]26'!D80</f>
        <v>0</v>
      </c>
      <c r="E78" s="98">
        <f>'[1]26'!E80</f>
        <v>0</v>
      </c>
      <c r="F78" s="99">
        <f t="shared" si="0"/>
        <v>4</v>
      </c>
      <c r="G78" s="96">
        <v>74</v>
      </c>
      <c r="H78" s="97" t="s">
        <v>166</v>
      </c>
      <c r="I78" s="115">
        <f t="shared" si="1"/>
        <v>100</v>
      </c>
      <c r="J78" s="116">
        <f t="shared" si="2"/>
        <v>0</v>
      </c>
      <c r="K78" s="116">
        <f t="shared" si="3"/>
        <v>0</v>
      </c>
      <c r="L78" s="117">
        <f t="shared" si="4"/>
        <v>100</v>
      </c>
    </row>
    <row r="79" spans="1:12" ht="15.75" x14ac:dyDescent="0.25">
      <c r="A79" s="96">
        <v>75</v>
      </c>
      <c r="B79" s="97" t="s">
        <v>167</v>
      </c>
      <c r="C79" s="143">
        <f>'[1]26'!C81</f>
        <v>1</v>
      </c>
      <c r="D79" s="98">
        <f>'[1]26'!D81</f>
        <v>4</v>
      </c>
      <c r="E79" s="98">
        <f>'[1]26'!E81</f>
        <v>0</v>
      </c>
      <c r="F79" s="99">
        <f t="shared" si="0"/>
        <v>5</v>
      </c>
      <c r="G79" s="96">
        <v>75</v>
      </c>
      <c r="H79" s="97" t="s">
        <v>167</v>
      </c>
      <c r="I79" s="115">
        <f t="shared" si="1"/>
        <v>20</v>
      </c>
      <c r="J79" s="116">
        <f t="shared" si="2"/>
        <v>80</v>
      </c>
      <c r="K79" s="116">
        <f t="shared" si="3"/>
        <v>0</v>
      </c>
      <c r="L79" s="117">
        <f t="shared" si="4"/>
        <v>100</v>
      </c>
    </row>
    <row r="80" spans="1:12" ht="15.75" x14ac:dyDescent="0.25">
      <c r="A80" s="96">
        <v>76</v>
      </c>
      <c r="B80" s="97" t="s">
        <v>168</v>
      </c>
      <c r="C80" s="143">
        <f>'[1]26'!C82</f>
        <v>0</v>
      </c>
      <c r="D80" s="98">
        <f>'[1]26'!D82</f>
        <v>0</v>
      </c>
      <c r="E80" s="98">
        <f>'[1]26'!E82</f>
        <v>0</v>
      </c>
      <c r="F80" s="99">
        <f t="shared" si="0"/>
        <v>0</v>
      </c>
      <c r="G80" s="96">
        <v>76</v>
      </c>
      <c r="H80" s="97" t="s">
        <v>168</v>
      </c>
      <c r="I80" s="115">
        <f t="shared" si="1"/>
        <v>0</v>
      </c>
      <c r="J80" s="116">
        <f t="shared" si="2"/>
        <v>0</v>
      </c>
      <c r="K80" s="116">
        <f t="shared" si="3"/>
        <v>0</v>
      </c>
      <c r="L80" s="117">
        <f t="shared" si="4"/>
        <v>0</v>
      </c>
    </row>
    <row r="81" spans="1:12" ht="18" customHeight="1" x14ac:dyDescent="0.25">
      <c r="A81" s="96">
        <v>77</v>
      </c>
      <c r="B81" s="97" t="s">
        <v>169</v>
      </c>
      <c r="C81" s="143">
        <f>'[1]26'!C83</f>
        <v>2</v>
      </c>
      <c r="D81" s="98">
        <f>'[1]26'!D83</f>
        <v>0</v>
      </c>
      <c r="E81" s="98">
        <f>'[1]26'!E83</f>
        <v>0</v>
      </c>
      <c r="F81" s="99">
        <f t="shared" si="0"/>
        <v>2</v>
      </c>
      <c r="G81" s="96">
        <v>77</v>
      </c>
      <c r="H81" s="97" t="s">
        <v>169</v>
      </c>
      <c r="I81" s="115">
        <f t="shared" si="1"/>
        <v>100</v>
      </c>
      <c r="J81" s="116">
        <f t="shared" si="2"/>
        <v>0</v>
      </c>
      <c r="K81" s="116">
        <f t="shared" si="3"/>
        <v>0</v>
      </c>
      <c r="L81" s="117">
        <f t="shared" si="4"/>
        <v>100</v>
      </c>
    </row>
    <row r="82" spans="1:12" ht="16.5" thickBot="1" x14ac:dyDescent="0.3">
      <c r="A82" s="96">
        <v>78</v>
      </c>
      <c r="B82" s="97" t="s">
        <v>170</v>
      </c>
      <c r="C82" s="144">
        <f>'[1]26'!C84</f>
        <v>0</v>
      </c>
      <c r="D82" s="145">
        <f>'[1]26'!D84</f>
        <v>0</v>
      </c>
      <c r="E82" s="145">
        <f>'[1]26'!E84</f>
        <v>0</v>
      </c>
      <c r="F82" s="99">
        <f t="shared" si="0"/>
        <v>0</v>
      </c>
      <c r="G82" s="96">
        <v>78</v>
      </c>
      <c r="H82" s="97" t="s">
        <v>170</v>
      </c>
      <c r="I82" s="115">
        <f t="shared" si="1"/>
        <v>0</v>
      </c>
      <c r="J82" s="116">
        <f t="shared" si="2"/>
        <v>0</v>
      </c>
      <c r="K82" s="116">
        <f t="shared" si="3"/>
        <v>0</v>
      </c>
      <c r="L82" s="117">
        <f t="shared" si="4"/>
        <v>0</v>
      </c>
    </row>
    <row r="83" spans="1:12" s="75" customFormat="1" ht="17.25" thickTop="1" thickBot="1" x14ac:dyDescent="0.3">
      <c r="A83" s="156" t="s">
        <v>6</v>
      </c>
      <c r="B83" s="157"/>
      <c r="C83" s="101">
        <f>SUM(C5:C82)</f>
        <v>8634</v>
      </c>
      <c r="D83" s="101">
        <f>SUM(D5:D82)</f>
        <v>30809</v>
      </c>
      <c r="E83" s="101">
        <f>SUM(E5:E82)</f>
        <v>999</v>
      </c>
      <c r="F83" s="102">
        <f t="shared" si="0"/>
        <v>40442</v>
      </c>
      <c r="G83" s="156" t="s">
        <v>6</v>
      </c>
      <c r="H83" s="157"/>
      <c r="I83" s="118">
        <f t="shared" ref="I83" si="5">+C83/F83*100</f>
        <v>21.349092527570349</v>
      </c>
      <c r="J83" s="119">
        <f t="shared" ref="J83" si="6">+D83/F83*100</f>
        <v>76.180703229316066</v>
      </c>
      <c r="K83" s="119">
        <f t="shared" ref="K83" si="7">+E83/F83*100</f>
        <v>2.4702042431135949</v>
      </c>
      <c r="L83" s="120">
        <f t="shared" si="4"/>
        <v>100.00000000000001</v>
      </c>
    </row>
    <row r="84" spans="1:12" ht="19.5" customHeight="1" thickTop="1" x14ac:dyDescent="0.2">
      <c r="A84" s="158" t="s">
        <v>171</v>
      </c>
      <c r="B84" s="158"/>
      <c r="C84" s="158"/>
      <c r="D84" s="158"/>
      <c r="E84" s="158"/>
      <c r="F84" s="158"/>
      <c r="G84" s="158" t="s">
        <v>171</v>
      </c>
      <c r="H84" s="158"/>
      <c r="I84" s="158"/>
      <c r="J84" s="158"/>
      <c r="K84" s="158"/>
      <c r="L84" s="158"/>
    </row>
    <row r="85" spans="1:12" x14ac:dyDescent="0.2">
      <c r="B85" s="76"/>
      <c r="H85" s="76"/>
    </row>
    <row r="86" spans="1:12" x14ac:dyDescent="0.2">
      <c r="B86" s="76"/>
      <c r="H86" s="76"/>
    </row>
    <row r="88" spans="1:12" x14ac:dyDescent="0.2">
      <c r="B88" s="78"/>
      <c r="H88" s="78"/>
    </row>
    <row r="89" spans="1:12" x14ac:dyDescent="0.2">
      <c r="B89" s="78"/>
      <c r="H89" s="78"/>
    </row>
  </sheetData>
  <mergeCells count="7">
    <mergeCell ref="A83:B83"/>
    <mergeCell ref="A84:F84"/>
    <mergeCell ref="A1:F1"/>
    <mergeCell ref="A2:F2"/>
    <mergeCell ref="G83:H83"/>
    <mergeCell ref="G1:L1"/>
    <mergeCell ref="G84:L84"/>
  </mergeCells>
  <printOptions horizontalCentered="1"/>
  <pageMargins left="0.39370078740157483" right="0.39370078740157483" top="0.39370078740157483" bottom="0.39370078740157483" header="0" footer="0"/>
  <pageSetup scale="53" orientation="portrait" r:id="rId1"/>
  <headerFooter alignWithMargins="0"/>
  <colBreaks count="1" manualBreakCount="1">
    <brk id="6" max="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showGridLines="0" view="pageBreakPreview" zoomScale="80" zoomScaleNormal="80" zoomScaleSheetLayoutView="80" workbookViewId="0">
      <selection activeCell="F23" sqref="F23"/>
    </sheetView>
  </sheetViews>
  <sheetFormatPr baseColWidth="10" defaultRowHeight="12.75" x14ac:dyDescent="0.2"/>
  <cols>
    <col min="1" max="1" width="6.5703125" customWidth="1"/>
    <col min="2" max="2" width="58.28515625" customWidth="1"/>
    <col min="3" max="6" width="17.5703125" customWidth="1"/>
    <col min="7" max="7" width="19.5703125" customWidth="1"/>
    <col min="8" max="10" width="17.7109375" customWidth="1"/>
    <col min="11" max="11" width="17.42578125" customWidth="1"/>
    <col min="12" max="12" width="16" customWidth="1"/>
  </cols>
  <sheetData>
    <row r="1" spans="1:12" ht="18" customHeight="1" x14ac:dyDescent="0.2">
      <c r="A1" s="150" t="s">
        <v>174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3" spans="1:12" ht="16.5" thickBot="1" x14ac:dyDescent="0.25">
      <c r="K3" s="26" t="s">
        <v>189</v>
      </c>
    </row>
    <row r="4" spans="1:12" ht="17.25" customHeight="1" thickTop="1" thickBot="1" x14ac:dyDescent="0.3">
      <c r="A4" s="154" t="s">
        <v>7</v>
      </c>
      <c r="B4" s="153" t="s">
        <v>51</v>
      </c>
      <c r="C4" s="162">
        <v>2011</v>
      </c>
      <c r="D4" s="162"/>
      <c r="E4" s="162"/>
      <c r="F4" s="162"/>
      <c r="G4" s="162"/>
      <c r="H4" s="162"/>
      <c r="I4" s="162"/>
      <c r="J4" s="162"/>
      <c r="K4" s="162"/>
    </row>
    <row r="5" spans="1:12" ht="33.75" customHeight="1" thickTop="1" thickBot="1" x14ac:dyDescent="0.25">
      <c r="A5" s="154"/>
      <c r="B5" s="153"/>
      <c r="C5" s="163" t="s">
        <v>66</v>
      </c>
      <c r="D5" s="163"/>
      <c r="E5" s="163"/>
      <c r="F5" s="163"/>
      <c r="G5" s="163" t="s">
        <v>76</v>
      </c>
      <c r="H5" s="163" t="s">
        <v>53</v>
      </c>
      <c r="I5" s="163"/>
      <c r="J5" s="163"/>
      <c r="K5" s="163"/>
    </row>
    <row r="6" spans="1:12" ht="55.5" customHeight="1" thickTop="1" thickBot="1" x14ac:dyDescent="0.25">
      <c r="A6" s="154"/>
      <c r="B6" s="153"/>
      <c r="C6" s="63" t="s">
        <v>64</v>
      </c>
      <c r="D6" s="63" t="s">
        <v>65</v>
      </c>
      <c r="E6" s="63" t="s">
        <v>75</v>
      </c>
      <c r="F6" s="63" t="s">
        <v>6</v>
      </c>
      <c r="G6" s="163"/>
      <c r="H6" s="63" t="s">
        <v>64</v>
      </c>
      <c r="I6" s="63" t="s">
        <v>65</v>
      </c>
      <c r="J6" s="63" t="s">
        <v>75</v>
      </c>
      <c r="K6" s="63" t="s">
        <v>6</v>
      </c>
    </row>
    <row r="7" spans="1:12" ht="16.5" thickTop="1" x14ac:dyDescent="0.2">
      <c r="A7" s="7">
        <v>1</v>
      </c>
      <c r="B7" s="18" t="s">
        <v>10</v>
      </c>
      <c r="C7" s="83">
        <f>[1]ORDEN!$GA3</f>
        <v>1157604.19</v>
      </c>
      <c r="D7" s="43">
        <f>[1]ORDEN!$GD3</f>
        <v>12337721</v>
      </c>
      <c r="E7" s="43">
        <f>[1]ORDEN!$GG3</f>
        <v>806576</v>
      </c>
      <c r="F7" s="81">
        <f>SUM(C7:E7)</f>
        <v>14301901.189999999</v>
      </c>
      <c r="G7" s="82">
        <f>[1]ORDEN!$GB3</f>
        <v>60175484</v>
      </c>
      <c r="H7" s="126">
        <f t="shared" ref="H7:H84" si="0">+C7/G7*100</f>
        <v>1.9237139663056138</v>
      </c>
      <c r="I7" s="127">
        <f t="shared" ref="I7:I84" si="1">+D7/G7*100</f>
        <v>20.502902810054675</v>
      </c>
      <c r="J7" s="127">
        <f t="shared" ref="J7:J84" si="2">+E7/G7*100</f>
        <v>1.3403730994502678</v>
      </c>
      <c r="K7" s="128">
        <f t="shared" ref="K7:K84" si="3">+F7/G7*100</f>
        <v>23.766989875810555</v>
      </c>
      <c r="L7" s="54"/>
    </row>
    <row r="8" spans="1:12" ht="15.75" x14ac:dyDescent="0.2">
      <c r="A8" s="1">
        <v>2</v>
      </c>
      <c r="B8" s="19" t="s">
        <v>48</v>
      </c>
      <c r="C8" s="86">
        <f>[1]ORDEN!$GA4</f>
        <v>75404.28</v>
      </c>
      <c r="D8" s="42">
        <f>[1]ORDEN!$GD4</f>
        <v>14810365</v>
      </c>
      <c r="E8" s="42">
        <f>[1]ORDEN!$GG4</f>
        <v>6887765.5800000001</v>
      </c>
      <c r="F8" s="13">
        <f t="shared" ref="F8:F84" si="4">SUM(C8:E8)</f>
        <v>21773534.859999999</v>
      </c>
      <c r="G8" s="61">
        <f>[1]ORDEN!$GB4</f>
        <v>111903963.01000001</v>
      </c>
      <c r="H8" s="129">
        <f t="shared" si="0"/>
        <v>6.7383029136565686E-2</v>
      </c>
      <c r="I8" s="130">
        <f t="shared" si="1"/>
        <v>13.234888739978324</v>
      </c>
      <c r="J8" s="130">
        <f t="shared" si="2"/>
        <v>6.1550685022517859</v>
      </c>
      <c r="K8" s="131">
        <f t="shared" si="3"/>
        <v>19.457340271366675</v>
      </c>
    </row>
    <row r="9" spans="1:12" ht="15.75" x14ac:dyDescent="0.2">
      <c r="A9" s="1">
        <v>3</v>
      </c>
      <c r="B9" s="19" t="s">
        <v>11</v>
      </c>
      <c r="C9" s="86">
        <f>[1]ORDEN!$GA5</f>
        <v>1816632</v>
      </c>
      <c r="D9" s="42">
        <f>[1]ORDEN!$GD5</f>
        <v>8936784</v>
      </c>
      <c r="E9" s="42">
        <f>[1]ORDEN!$GG5</f>
        <v>66648</v>
      </c>
      <c r="F9" s="13">
        <f t="shared" si="4"/>
        <v>10820064</v>
      </c>
      <c r="G9" s="61">
        <f>[1]ORDEN!$GB5</f>
        <v>66101725</v>
      </c>
      <c r="H9" s="129">
        <f t="shared" si="0"/>
        <v>2.748236903046025</v>
      </c>
      <c r="I9" s="130">
        <f t="shared" si="1"/>
        <v>13.519744000629332</v>
      </c>
      <c r="J9" s="130">
        <f t="shared" si="2"/>
        <v>0.10082641564951596</v>
      </c>
      <c r="K9" s="131">
        <f t="shared" si="3"/>
        <v>16.368807319324873</v>
      </c>
    </row>
    <row r="10" spans="1:12" ht="15.75" x14ac:dyDescent="0.2">
      <c r="A10" s="1">
        <v>4</v>
      </c>
      <c r="B10" s="19" t="s">
        <v>46</v>
      </c>
      <c r="C10" s="86">
        <f>[1]ORDEN!$GA6</f>
        <v>1739050.63</v>
      </c>
      <c r="D10" s="42">
        <f>[1]ORDEN!$GD6</f>
        <v>8243824.75</v>
      </c>
      <c r="E10" s="42">
        <f>[1]ORDEN!$GG6</f>
        <v>1137605.49</v>
      </c>
      <c r="F10" s="13">
        <f t="shared" si="4"/>
        <v>11120480.869999999</v>
      </c>
      <c r="G10" s="61">
        <f>[1]ORDEN!$GB6</f>
        <v>59427244</v>
      </c>
      <c r="H10" s="129">
        <f t="shared" si="0"/>
        <v>2.9263524823732361</v>
      </c>
      <c r="I10" s="130">
        <f t="shared" si="1"/>
        <v>13.872130348161527</v>
      </c>
      <c r="J10" s="130">
        <f t="shared" si="2"/>
        <v>1.9142827656621599</v>
      </c>
      <c r="K10" s="131">
        <f t="shared" si="3"/>
        <v>18.71276559619692</v>
      </c>
    </row>
    <row r="11" spans="1:12" ht="15.75" x14ac:dyDescent="0.2">
      <c r="A11" s="1">
        <v>5</v>
      </c>
      <c r="B11" s="19" t="s">
        <v>12</v>
      </c>
      <c r="C11" s="86">
        <f>[1]ORDEN!$GA7</f>
        <v>12715644.23</v>
      </c>
      <c r="D11" s="42">
        <f>[1]ORDEN!$GD7</f>
        <v>16876384.41</v>
      </c>
      <c r="E11" s="42">
        <f>[1]ORDEN!$GG7</f>
        <v>6109556.75</v>
      </c>
      <c r="F11" s="13">
        <f t="shared" si="4"/>
        <v>35701585.390000001</v>
      </c>
      <c r="G11" s="61">
        <f>[1]ORDEN!$GB7</f>
        <v>139648901</v>
      </c>
      <c r="H11" s="129">
        <f t="shared" si="0"/>
        <v>9.1054380943534969</v>
      </c>
      <c r="I11" s="130">
        <f t="shared" si="1"/>
        <v>12.084867327384123</v>
      </c>
      <c r="J11" s="130">
        <f t="shared" si="2"/>
        <v>4.3749408024342422</v>
      </c>
      <c r="K11" s="131">
        <f t="shared" si="3"/>
        <v>25.565246224171862</v>
      </c>
    </row>
    <row r="12" spans="1:12" ht="15.75" x14ac:dyDescent="0.2">
      <c r="A12" s="1">
        <v>6</v>
      </c>
      <c r="B12" s="19" t="s">
        <v>13</v>
      </c>
      <c r="C12" s="86">
        <f>[1]ORDEN!$GA8</f>
        <v>4142108</v>
      </c>
      <c r="D12" s="42">
        <f>[1]ORDEN!$GD8</f>
        <v>20314595</v>
      </c>
      <c r="E12" s="42">
        <f>[1]ORDEN!$GG8</f>
        <v>29348</v>
      </c>
      <c r="F12" s="13">
        <f t="shared" si="4"/>
        <v>24486051</v>
      </c>
      <c r="G12" s="61">
        <f>[1]ORDEN!$GB8</f>
        <v>106686198</v>
      </c>
      <c r="H12" s="129">
        <f t="shared" si="0"/>
        <v>3.8825153371760424</v>
      </c>
      <c r="I12" s="130">
        <f t="shared" si="1"/>
        <v>19.041446204690882</v>
      </c>
      <c r="J12" s="130">
        <f t="shared" si="2"/>
        <v>2.7508712982723407E-2</v>
      </c>
      <c r="K12" s="131">
        <f t="shared" si="3"/>
        <v>22.951470254849649</v>
      </c>
    </row>
    <row r="13" spans="1:12" ht="15.75" x14ac:dyDescent="0.2">
      <c r="A13" s="1">
        <v>7</v>
      </c>
      <c r="B13" s="19" t="s">
        <v>1</v>
      </c>
      <c r="C13" s="86">
        <f>[1]ORDEN!$GA9</f>
        <v>453778.5</v>
      </c>
      <c r="D13" s="42">
        <f>[1]ORDEN!$GD9</f>
        <v>12758004.75</v>
      </c>
      <c r="E13" s="42">
        <f>[1]ORDEN!$GG9</f>
        <v>774181.22</v>
      </c>
      <c r="F13" s="13">
        <f t="shared" si="4"/>
        <v>13985964.470000001</v>
      </c>
      <c r="G13" s="61">
        <f>[1]ORDEN!$GB9</f>
        <v>68077416</v>
      </c>
      <c r="H13" s="129">
        <f t="shared" si="0"/>
        <v>0.66656246177146328</v>
      </c>
      <c r="I13" s="130">
        <f t="shared" si="1"/>
        <v>18.740436255688671</v>
      </c>
      <c r="J13" s="130">
        <f t="shared" si="2"/>
        <v>1.1372071172619125</v>
      </c>
      <c r="K13" s="131">
        <f t="shared" si="3"/>
        <v>20.54420583472205</v>
      </c>
    </row>
    <row r="14" spans="1:12" ht="15.75" x14ac:dyDescent="0.2">
      <c r="A14" s="1">
        <v>8</v>
      </c>
      <c r="B14" s="19" t="s">
        <v>14</v>
      </c>
      <c r="C14" s="86">
        <f>[1]ORDEN!$GA10</f>
        <v>2263821</v>
      </c>
      <c r="D14" s="42">
        <f>[1]ORDEN!$GD10</f>
        <v>7319382.79</v>
      </c>
      <c r="E14" s="42">
        <f>[1]ORDEN!$GG10</f>
        <v>2318677.89</v>
      </c>
      <c r="F14" s="13">
        <f t="shared" si="4"/>
        <v>11901881.68</v>
      </c>
      <c r="G14" s="61">
        <f>[1]ORDEN!$GB10</f>
        <v>58160968</v>
      </c>
      <c r="H14" s="129">
        <f t="shared" si="0"/>
        <v>3.8923372114439356</v>
      </c>
      <c r="I14" s="130">
        <f t="shared" si="1"/>
        <v>12.584699054527428</v>
      </c>
      <c r="J14" s="130">
        <f t="shared" si="2"/>
        <v>3.9866562915527823</v>
      </c>
      <c r="K14" s="131">
        <f t="shared" si="3"/>
        <v>20.463692557524148</v>
      </c>
    </row>
    <row r="15" spans="1:12" ht="15.75" x14ac:dyDescent="0.2">
      <c r="A15" s="1">
        <v>9</v>
      </c>
      <c r="B15" s="19" t="s">
        <v>25</v>
      </c>
      <c r="C15" s="86">
        <f>[1]ORDEN!$GA11</f>
        <v>3371467.35</v>
      </c>
      <c r="D15" s="42">
        <f>[1]ORDEN!$GD11</f>
        <v>8637704</v>
      </c>
      <c r="E15" s="42">
        <f>[1]ORDEN!$GG11</f>
        <v>9811431</v>
      </c>
      <c r="F15" s="13">
        <f t="shared" si="4"/>
        <v>21820602.350000001</v>
      </c>
      <c r="G15" s="61">
        <f>[1]ORDEN!$GB11</f>
        <v>111029132</v>
      </c>
      <c r="H15" s="129">
        <f t="shared" si="0"/>
        <v>3.0365610261638363</v>
      </c>
      <c r="I15" s="130">
        <f t="shared" si="1"/>
        <v>7.7796735364913063</v>
      </c>
      <c r="J15" s="130">
        <f t="shared" si="2"/>
        <v>8.8368078028386279</v>
      </c>
      <c r="K15" s="131">
        <f t="shared" si="3"/>
        <v>19.653042365493771</v>
      </c>
    </row>
    <row r="16" spans="1:12" ht="15.75" x14ac:dyDescent="0.2">
      <c r="A16" s="1">
        <v>10</v>
      </c>
      <c r="B16" s="19" t="s">
        <v>26</v>
      </c>
      <c r="C16" s="86">
        <f>[1]ORDEN!$GA12</f>
        <v>571316</v>
      </c>
      <c r="D16" s="42">
        <f>[1]ORDEN!$GD12</f>
        <v>5023313.49</v>
      </c>
      <c r="E16" s="42">
        <f>[1]ORDEN!$GG12</f>
        <v>0</v>
      </c>
      <c r="F16" s="13">
        <f t="shared" si="4"/>
        <v>5594629.4900000002</v>
      </c>
      <c r="G16" s="61">
        <f>[1]ORDEN!$GB12</f>
        <v>27504404</v>
      </c>
      <c r="H16" s="129">
        <f t="shared" si="0"/>
        <v>2.0771800763252317</v>
      </c>
      <c r="I16" s="130">
        <f t="shared" si="1"/>
        <v>18.263669665410674</v>
      </c>
      <c r="J16" s="130">
        <f t="shared" si="2"/>
        <v>0</v>
      </c>
      <c r="K16" s="131">
        <f t="shared" si="3"/>
        <v>20.340849741735905</v>
      </c>
    </row>
    <row r="17" spans="1:11" ht="15.75" x14ac:dyDescent="0.2">
      <c r="A17" s="1">
        <v>11</v>
      </c>
      <c r="B17" s="19" t="s">
        <v>47</v>
      </c>
      <c r="C17" s="86">
        <f>[1]ORDEN!$GA13</f>
        <v>328888.78000000003</v>
      </c>
      <c r="D17" s="42">
        <f>[1]ORDEN!$GD13</f>
        <v>4572343</v>
      </c>
      <c r="E17" s="42">
        <f>[1]ORDEN!$GG13</f>
        <v>714601.49</v>
      </c>
      <c r="F17" s="13">
        <f t="shared" si="4"/>
        <v>5615833.2700000005</v>
      </c>
      <c r="G17" s="61">
        <f>[1]ORDEN!$GB13</f>
        <v>49734842</v>
      </c>
      <c r="H17" s="129">
        <f t="shared" si="0"/>
        <v>0.6612844572824822</v>
      </c>
      <c r="I17" s="130">
        <f t="shared" si="1"/>
        <v>9.1934402847806371</v>
      </c>
      <c r="J17" s="130">
        <f t="shared" si="2"/>
        <v>1.4368226805666739</v>
      </c>
      <c r="K17" s="131">
        <f t="shared" si="3"/>
        <v>11.291547422629794</v>
      </c>
    </row>
    <row r="18" spans="1:11" ht="15.75" x14ac:dyDescent="0.2">
      <c r="A18" s="1">
        <v>12</v>
      </c>
      <c r="B18" s="19" t="s">
        <v>18</v>
      </c>
      <c r="C18" s="86">
        <f>[1]ORDEN!$GA14</f>
        <v>429306.86</v>
      </c>
      <c r="D18" s="42">
        <f>[1]ORDEN!$GD14</f>
        <v>6240668</v>
      </c>
      <c r="E18" s="42">
        <f>[1]ORDEN!$GG14</f>
        <v>21131</v>
      </c>
      <c r="F18" s="13">
        <f t="shared" si="4"/>
        <v>6691105.8600000003</v>
      </c>
      <c r="G18" s="61">
        <f>[1]ORDEN!$GB14</f>
        <v>85016906</v>
      </c>
      <c r="H18" s="129">
        <f t="shared" si="0"/>
        <v>0.50496645925929129</v>
      </c>
      <c r="I18" s="130">
        <f t="shared" si="1"/>
        <v>7.3405023701991698</v>
      </c>
      <c r="J18" s="130">
        <f t="shared" si="2"/>
        <v>2.4855056475473244E-2</v>
      </c>
      <c r="K18" s="131">
        <f t="shared" si="3"/>
        <v>7.8703238859339342</v>
      </c>
    </row>
    <row r="19" spans="1:11" ht="15.75" x14ac:dyDescent="0.2">
      <c r="A19" s="1">
        <v>13</v>
      </c>
      <c r="B19" s="19" t="s">
        <v>49</v>
      </c>
      <c r="C19" s="86">
        <f>[1]ORDEN!$GA15</f>
        <v>1167397.53</v>
      </c>
      <c r="D19" s="42">
        <f>[1]ORDEN!$GD15</f>
        <v>13662372.140000001</v>
      </c>
      <c r="E19" s="42">
        <f>[1]ORDEN!$GG15</f>
        <v>482050.6</v>
      </c>
      <c r="F19" s="13">
        <f t="shared" si="4"/>
        <v>15311820.27</v>
      </c>
      <c r="G19" s="61">
        <f>[1]ORDEN!$GB15</f>
        <v>86483990.469999999</v>
      </c>
      <c r="H19" s="129">
        <f t="shared" si="0"/>
        <v>1.349842350770057</v>
      </c>
      <c r="I19" s="130">
        <f t="shared" si="1"/>
        <v>15.797573707863622</v>
      </c>
      <c r="J19" s="130">
        <f t="shared" si="2"/>
        <v>0.55738709254774277</v>
      </c>
      <c r="K19" s="131">
        <f t="shared" si="3"/>
        <v>17.704803151181419</v>
      </c>
    </row>
    <row r="20" spans="1:11" ht="15.75" x14ac:dyDescent="0.2">
      <c r="A20" s="1">
        <v>14</v>
      </c>
      <c r="B20" s="19" t="s">
        <v>27</v>
      </c>
      <c r="C20" s="86">
        <f>[1]ORDEN!$GA16</f>
        <v>636724</v>
      </c>
      <c r="D20" s="42">
        <f>[1]ORDEN!$GD16</f>
        <v>4870684</v>
      </c>
      <c r="E20" s="42">
        <f>[1]ORDEN!$GG16</f>
        <v>133338</v>
      </c>
      <c r="F20" s="13">
        <f t="shared" si="4"/>
        <v>5640746</v>
      </c>
      <c r="G20" s="61">
        <f>[1]ORDEN!$GB16</f>
        <v>51499252</v>
      </c>
      <c r="H20" s="129">
        <f t="shared" si="0"/>
        <v>1.2363752390034712</v>
      </c>
      <c r="I20" s="130">
        <f t="shared" si="1"/>
        <v>9.4577762022640641</v>
      </c>
      <c r="J20" s="130">
        <f t="shared" si="2"/>
        <v>0.25891249837958813</v>
      </c>
      <c r="K20" s="131">
        <f t="shared" si="3"/>
        <v>10.953063939647123</v>
      </c>
    </row>
    <row r="21" spans="1:11" ht="15.75" x14ac:dyDescent="0.2">
      <c r="A21" s="1">
        <v>15</v>
      </c>
      <c r="B21" s="19" t="s">
        <v>19</v>
      </c>
      <c r="C21" s="86">
        <f>[1]ORDEN!$GA17</f>
        <v>168670</v>
      </c>
      <c r="D21" s="42">
        <f>[1]ORDEN!$GD17</f>
        <v>3316208</v>
      </c>
      <c r="E21" s="42">
        <f>[1]ORDEN!$GG17</f>
        <v>396531</v>
      </c>
      <c r="F21" s="13">
        <f t="shared" si="4"/>
        <v>3881409</v>
      </c>
      <c r="G21" s="61">
        <f>[1]ORDEN!$GB17</f>
        <v>34011129</v>
      </c>
      <c r="H21" s="129">
        <f t="shared" si="0"/>
        <v>0.4959259070758868</v>
      </c>
      <c r="I21" s="130">
        <f t="shared" si="1"/>
        <v>9.7503614184639389</v>
      </c>
      <c r="J21" s="130">
        <f t="shared" si="2"/>
        <v>1.1658860251301861</v>
      </c>
      <c r="K21" s="131">
        <f t="shared" si="3"/>
        <v>11.412173350670011</v>
      </c>
    </row>
    <row r="22" spans="1:11" ht="15.75" x14ac:dyDescent="0.2">
      <c r="A22" s="1">
        <v>16</v>
      </c>
      <c r="B22" s="19" t="s">
        <v>21</v>
      </c>
      <c r="C22" s="86">
        <f>[1]ORDEN!$GA18</f>
        <v>163850.14000000001</v>
      </c>
      <c r="D22" s="42">
        <f>[1]ORDEN!$GD18</f>
        <v>6076015</v>
      </c>
      <c r="E22" s="42">
        <f>[1]ORDEN!$GG18</f>
        <v>505303</v>
      </c>
      <c r="F22" s="13">
        <f t="shared" si="4"/>
        <v>6745168.1399999997</v>
      </c>
      <c r="G22" s="61">
        <f>[1]ORDEN!$GB18</f>
        <v>44882636</v>
      </c>
      <c r="H22" s="129">
        <f t="shared" si="0"/>
        <v>0.36506354038564048</v>
      </c>
      <c r="I22" s="130">
        <f t="shared" si="1"/>
        <v>13.537562722474677</v>
      </c>
      <c r="J22" s="130">
        <f t="shared" si="2"/>
        <v>1.1258318250291717</v>
      </c>
      <c r="K22" s="131">
        <f t="shared" si="3"/>
        <v>15.02845808788949</v>
      </c>
    </row>
    <row r="23" spans="1:11" ht="15.75" x14ac:dyDescent="0.2">
      <c r="A23" s="1">
        <v>17</v>
      </c>
      <c r="B23" s="20" t="s">
        <v>21</v>
      </c>
      <c r="C23" s="86">
        <f>[1]ORDEN!$GA19</f>
        <v>305001277.25</v>
      </c>
      <c r="D23" s="42">
        <f>[1]ORDEN!$GD19</f>
        <v>1828012.09</v>
      </c>
      <c r="E23" s="42">
        <f>[1]ORDEN!$GG19</f>
        <v>108524265</v>
      </c>
      <c r="F23" s="13">
        <f t="shared" si="4"/>
        <v>415353554.33999997</v>
      </c>
      <c r="G23" s="61">
        <f>[1]ORDEN!$GB19</f>
        <v>34616560</v>
      </c>
      <c r="H23" s="129">
        <f t="shared" si="0"/>
        <v>881.08488321774314</v>
      </c>
      <c r="I23" s="130">
        <f t="shared" si="1"/>
        <v>5.2807445049421435</v>
      </c>
      <c r="J23" s="130">
        <f t="shared" si="2"/>
        <v>313.50389813430337</v>
      </c>
      <c r="K23" s="131">
        <f t="shared" si="3"/>
        <v>1199.8695258569885</v>
      </c>
    </row>
    <row r="24" spans="1:11" ht="15.75" x14ac:dyDescent="0.2">
      <c r="A24" s="1">
        <v>18</v>
      </c>
      <c r="B24" s="19" t="s">
        <v>22</v>
      </c>
      <c r="C24" s="86">
        <f>[1]ORDEN!$GA20</f>
        <v>519473.16</v>
      </c>
      <c r="D24" s="42">
        <f>[1]ORDEN!$GD20</f>
        <v>3942080</v>
      </c>
      <c r="E24" s="42">
        <f>[1]ORDEN!$GG20</f>
        <v>33251</v>
      </c>
      <c r="F24" s="13">
        <f t="shared" si="4"/>
        <v>4494804.16</v>
      </c>
      <c r="G24" s="61">
        <f>[1]ORDEN!$GB20</f>
        <v>52931325.780000001</v>
      </c>
      <c r="H24" s="129">
        <f t="shared" si="0"/>
        <v>0.98140968952695662</v>
      </c>
      <c r="I24" s="130">
        <f t="shared" si="1"/>
        <v>7.4475368638688195</v>
      </c>
      <c r="J24" s="130">
        <f t="shared" si="2"/>
        <v>6.2819133112595918E-2</v>
      </c>
      <c r="K24" s="131">
        <f t="shared" si="3"/>
        <v>8.4917656865083728</v>
      </c>
    </row>
    <row r="25" spans="1:11" ht="15.75" x14ac:dyDescent="0.2">
      <c r="A25" s="1">
        <v>19</v>
      </c>
      <c r="B25" s="19" t="s">
        <v>17</v>
      </c>
      <c r="C25" s="86">
        <f>[1]ORDEN!$GA21</f>
        <v>1753924</v>
      </c>
      <c r="D25" s="42">
        <f>[1]ORDEN!$GD21</f>
        <v>13540249</v>
      </c>
      <c r="E25" s="42">
        <f>[1]ORDEN!$GG21</f>
        <v>4000809</v>
      </c>
      <c r="F25" s="13">
        <f t="shared" si="4"/>
        <v>19294982</v>
      </c>
      <c r="G25" s="61">
        <f>[1]ORDEN!$GB21</f>
        <v>42206708</v>
      </c>
      <c r="H25" s="129">
        <f t="shared" si="0"/>
        <v>4.1555574530948967</v>
      </c>
      <c r="I25" s="130">
        <f t="shared" si="1"/>
        <v>32.08079862565922</v>
      </c>
      <c r="J25" s="130">
        <f t="shared" si="2"/>
        <v>9.4790832774733342</v>
      </c>
      <c r="K25" s="131">
        <f t="shared" si="3"/>
        <v>45.715439356227449</v>
      </c>
    </row>
    <row r="26" spans="1:11" ht="15.75" x14ac:dyDescent="0.2">
      <c r="A26" s="1">
        <v>20</v>
      </c>
      <c r="B26" s="19" t="s">
        <v>50</v>
      </c>
      <c r="C26" s="86">
        <f>[1]ORDEN!$GA22</f>
        <v>166815</v>
      </c>
      <c r="D26" s="42">
        <f>[1]ORDEN!$GD22</f>
        <v>2496185</v>
      </c>
      <c r="E26" s="42">
        <f>[1]ORDEN!$GG22</f>
        <v>4087647.17</v>
      </c>
      <c r="F26" s="13">
        <f t="shared" si="4"/>
        <v>6750647.1699999999</v>
      </c>
      <c r="G26" s="61">
        <f>[1]ORDEN!$GB22</f>
        <v>28441201</v>
      </c>
      <c r="H26" s="129">
        <f t="shared" si="0"/>
        <v>0.58652586436135379</v>
      </c>
      <c r="I26" s="130">
        <f t="shared" si="1"/>
        <v>8.7766511688448041</v>
      </c>
      <c r="J26" s="130">
        <f t="shared" si="2"/>
        <v>14.372273414192319</v>
      </c>
      <c r="K26" s="131">
        <f t="shared" si="3"/>
        <v>23.735450447398478</v>
      </c>
    </row>
    <row r="27" spans="1:11" ht="15.75" x14ac:dyDescent="0.2">
      <c r="A27" s="1">
        <v>21</v>
      </c>
      <c r="B27" s="20" t="s">
        <v>24</v>
      </c>
      <c r="C27" s="86">
        <f>[1]ORDEN!$GA23</f>
        <v>1500604.25</v>
      </c>
      <c r="D27" s="42">
        <f>[1]ORDEN!$GD23</f>
        <v>9181715.0099999998</v>
      </c>
      <c r="E27" s="42">
        <f>[1]ORDEN!$GG23</f>
        <v>1358798.42</v>
      </c>
      <c r="F27" s="13">
        <f t="shared" si="4"/>
        <v>12041117.68</v>
      </c>
      <c r="G27" s="61">
        <f>[1]ORDEN!$GB23</f>
        <v>67671868.200000003</v>
      </c>
      <c r="H27" s="129">
        <f t="shared" si="0"/>
        <v>2.2174712918595025</v>
      </c>
      <c r="I27" s="130">
        <f t="shared" si="1"/>
        <v>13.567993989561527</v>
      </c>
      <c r="J27" s="130">
        <f t="shared" si="2"/>
        <v>2.0079221338831013</v>
      </c>
      <c r="K27" s="131">
        <f t="shared" si="3"/>
        <v>17.793387415304132</v>
      </c>
    </row>
    <row r="28" spans="1:11" ht="15.75" x14ac:dyDescent="0.2">
      <c r="A28" s="1">
        <v>22</v>
      </c>
      <c r="B28" s="20" t="s">
        <v>8</v>
      </c>
      <c r="C28" s="86">
        <f>[1]ORDEN!$GA24</f>
        <v>66000</v>
      </c>
      <c r="D28" s="42">
        <f>[1]ORDEN!$GD24</f>
        <v>3704949</v>
      </c>
      <c r="E28" s="42">
        <f>[1]ORDEN!$GG24</f>
        <v>72314</v>
      </c>
      <c r="F28" s="13">
        <f t="shared" si="4"/>
        <v>3843263</v>
      </c>
      <c r="G28" s="61">
        <f>[1]ORDEN!$GB24</f>
        <v>36854731.960000001</v>
      </c>
      <c r="H28" s="129">
        <f t="shared" si="0"/>
        <v>0.17908148150862307</v>
      </c>
      <c r="I28" s="130">
        <f t="shared" si="1"/>
        <v>10.052844785361993</v>
      </c>
      <c r="J28" s="130">
        <f t="shared" si="2"/>
        <v>0.19621360990628137</v>
      </c>
      <c r="K28" s="131">
        <f t="shared" si="3"/>
        <v>10.428139876776896</v>
      </c>
    </row>
    <row r="29" spans="1:11" ht="15.75" x14ac:dyDescent="0.2">
      <c r="A29" s="1">
        <v>23</v>
      </c>
      <c r="B29" s="20" t="s">
        <v>29</v>
      </c>
      <c r="C29" s="86">
        <f>[1]ORDEN!$GA25</f>
        <v>301309.29000000004</v>
      </c>
      <c r="D29" s="42">
        <f>[1]ORDEN!$GD25</f>
        <v>1743525</v>
      </c>
      <c r="E29" s="42">
        <f>[1]ORDEN!$GG25</f>
        <v>53724.97</v>
      </c>
      <c r="F29" s="13">
        <f t="shared" si="4"/>
        <v>2098559.2600000002</v>
      </c>
      <c r="G29" s="61">
        <f>[1]ORDEN!$GB25</f>
        <v>29297155.91</v>
      </c>
      <c r="H29" s="129">
        <f t="shared" si="0"/>
        <v>1.0284591819274653</v>
      </c>
      <c r="I29" s="130">
        <f t="shared" si="1"/>
        <v>5.9511749377859662</v>
      </c>
      <c r="J29" s="130">
        <f t="shared" si="2"/>
        <v>0.18337947261857609</v>
      </c>
      <c r="K29" s="131">
        <f t="shared" si="3"/>
        <v>7.1630135923320086</v>
      </c>
    </row>
    <row r="30" spans="1:11" ht="15.75" x14ac:dyDescent="0.2">
      <c r="A30" s="1">
        <v>24</v>
      </c>
      <c r="B30" s="20" t="s">
        <v>30</v>
      </c>
      <c r="C30" s="86">
        <f>[1]ORDEN!$GA26</f>
        <v>272794</v>
      </c>
      <c r="D30" s="42">
        <f>[1]ORDEN!$GD26</f>
        <v>2430500</v>
      </c>
      <c r="E30" s="42">
        <f>[1]ORDEN!$GG26</f>
        <v>6656917.75</v>
      </c>
      <c r="F30" s="13">
        <f t="shared" si="4"/>
        <v>9360211.75</v>
      </c>
      <c r="G30" s="61">
        <f>[1]ORDEN!$GB26</f>
        <v>38531429</v>
      </c>
      <c r="H30" s="129">
        <f t="shared" si="0"/>
        <v>0.70797789513594211</v>
      </c>
      <c r="I30" s="130">
        <f t="shared" si="1"/>
        <v>6.3078376875147821</v>
      </c>
      <c r="J30" s="130">
        <f t="shared" si="2"/>
        <v>17.276591921882783</v>
      </c>
      <c r="K30" s="131">
        <f t="shared" si="3"/>
        <v>24.292407504533507</v>
      </c>
    </row>
    <row r="31" spans="1:11" ht="15.75" x14ac:dyDescent="0.2">
      <c r="A31" s="1">
        <v>25</v>
      </c>
      <c r="B31" s="20" t="s">
        <v>31</v>
      </c>
      <c r="C31" s="86">
        <f>[1]ORDEN!$GA27</f>
        <v>240980</v>
      </c>
      <c r="D31" s="42">
        <f>[1]ORDEN!$GD27</f>
        <v>9043223.2599999998</v>
      </c>
      <c r="E31" s="42">
        <f>[1]ORDEN!$GG27</f>
        <v>1017395.94</v>
      </c>
      <c r="F31" s="13">
        <f t="shared" si="4"/>
        <v>10301599.199999999</v>
      </c>
      <c r="G31" s="61">
        <f>[1]ORDEN!$GB27</f>
        <v>66259008.869999997</v>
      </c>
      <c r="H31" s="129">
        <f t="shared" si="0"/>
        <v>0.36369394005395123</v>
      </c>
      <c r="I31" s="130">
        <f t="shared" si="1"/>
        <v>13.648292382010693</v>
      </c>
      <c r="J31" s="130">
        <f t="shared" si="2"/>
        <v>1.5354831853825766</v>
      </c>
      <c r="K31" s="131">
        <f t="shared" si="3"/>
        <v>15.54746950744722</v>
      </c>
    </row>
    <row r="32" spans="1:11" ht="15.75" x14ac:dyDescent="0.2">
      <c r="A32" s="1">
        <v>26</v>
      </c>
      <c r="B32" s="20" t="s">
        <v>32</v>
      </c>
      <c r="C32" s="86">
        <f>[1]ORDEN!$GA28</f>
        <v>430000</v>
      </c>
      <c r="D32" s="42">
        <f>[1]ORDEN!$GD28</f>
        <v>2918739</v>
      </c>
      <c r="E32" s="42">
        <f>[1]ORDEN!$GG28</f>
        <v>1776487.68</v>
      </c>
      <c r="F32" s="13">
        <f t="shared" si="4"/>
        <v>5125226.68</v>
      </c>
      <c r="G32" s="61">
        <f>[1]ORDEN!$GB28</f>
        <v>41037242</v>
      </c>
      <c r="H32" s="129">
        <f t="shared" si="0"/>
        <v>1.0478287015487053</v>
      </c>
      <c r="I32" s="130">
        <f t="shared" si="1"/>
        <v>7.1124151082082951</v>
      </c>
      <c r="J32" s="130">
        <f t="shared" si="2"/>
        <v>4.3289646024457493</v>
      </c>
      <c r="K32" s="131">
        <f t="shared" si="3"/>
        <v>12.489208412202748</v>
      </c>
    </row>
    <row r="33" spans="1:11" ht="15.75" x14ac:dyDescent="0.2">
      <c r="A33" s="1">
        <v>27</v>
      </c>
      <c r="B33" s="20" t="s">
        <v>33</v>
      </c>
      <c r="C33" s="86">
        <f>[1]ORDEN!$GA29</f>
        <v>1039548.51</v>
      </c>
      <c r="D33" s="42">
        <f>[1]ORDEN!$GD29</f>
        <v>10797046.76</v>
      </c>
      <c r="E33" s="42">
        <f>[1]ORDEN!$GG29</f>
        <v>399779.9</v>
      </c>
      <c r="F33" s="13">
        <f t="shared" si="4"/>
        <v>12236375.17</v>
      </c>
      <c r="G33" s="61">
        <f>[1]ORDEN!$GB29</f>
        <v>49907858</v>
      </c>
      <c r="H33" s="129">
        <f t="shared" si="0"/>
        <v>2.0829355369248668</v>
      </c>
      <c r="I33" s="130">
        <f t="shared" si="1"/>
        <v>21.633961449517628</v>
      </c>
      <c r="J33" s="130">
        <f t="shared" si="2"/>
        <v>0.80103598114749786</v>
      </c>
      <c r="K33" s="131">
        <f t="shared" si="3"/>
        <v>24.517932967589992</v>
      </c>
    </row>
    <row r="34" spans="1:11" ht="15.75" x14ac:dyDescent="0.2">
      <c r="A34" s="1">
        <v>28</v>
      </c>
      <c r="B34" s="20" t="s">
        <v>3</v>
      </c>
      <c r="C34" s="86">
        <f>[1]ORDEN!$GA30</f>
        <v>2144073.33</v>
      </c>
      <c r="D34" s="42">
        <f>[1]ORDEN!$GD30</f>
        <v>17007470.43</v>
      </c>
      <c r="E34" s="42">
        <f>[1]ORDEN!$GG30</f>
        <v>0</v>
      </c>
      <c r="F34" s="13">
        <f t="shared" si="4"/>
        <v>19151543.759999998</v>
      </c>
      <c r="G34" s="61">
        <f>[1]ORDEN!$GB30</f>
        <v>36745516</v>
      </c>
      <c r="H34" s="129">
        <f t="shared" si="0"/>
        <v>5.8349250831040171</v>
      </c>
      <c r="I34" s="130">
        <f t="shared" si="1"/>
        <v>46.28447843813106</v>
      </c>
      <c r="J34" s="130">
        <f t="shared" si="2"/>
        <v>0</v>
      </c>
      <c r="K34" s="131">
        <f t="shared" si="3"/>
        <v>52.119403521235071</v>
      </c>
    </row>
    <row r="35" spans="1:11" ht="15.75" x14ac:dyDescent="0.2">
      <c r="A35" s="1">
        <v>29</v>
      </c>
      <c r="B35" s="20" t="s">
        <v>2</v>
      </c>
      <c r="C35" s="86">
        <f>[1]ORDEN!$GA31</f>
        <v>721490</v>
      </c>
      <c r="D35" s="42">
        <f>[1]ORDEN!$GD31</f>
        <v>2264939.1</v>
      </c>
      <c r="E35" s="42">
        <f>[1]ORDEN!$GG31</f>
        <v>2907862</v>
      </c>
      <c r="F35" s="13">
        <f t="shared" si="4"/>
        <v>5894291.0999999996</v>
      </c>
      <c r="G35" s="61">
        <f>[1]ORDEN!$GB31</f>
        <v>38334657</v>
      </c>
      <c r="H35" s="129">
        <f t="shared" si="0"/>
        <v>1.8820828369482998</v>
      </c>
      <c r="I35" s="130">
        <f t="shared" si="1"/>
        <v>5.9083327653094697</v>
      </c>
      <c r="J35" s="130">
        <f t="shared" si="2"/>
        <v>7.5854650271163244</v>
      </c>
      <c r="K35" s="131">
        <f t="shared" si="3"/>
        <v>15.375880629374091</v>
      </c>
    </row>
    <row r="36" spans="1:11" ht="15.75" x14ac:dyDescent="0.2">
      <c r="A36" s="1">
        <v>30</v>
      </c>
      <c r="B36" s="20" t="s">
        <v>34</v>
      </c>
      <c r="C36" s="86">
        <f>[1]ORDEN!$GA32</f>
        <v>1406612.0899999999</v>
      </c>
      <c r="D36" s="42">
        <f>[1]ORDEN!$GD32</f>
        <v>7494160</v>
      </c>
      <c r="E36" s="42">
        <f>[1]ORDEN!$GG32</f>
        <v>6796409.4299999997</v>
      </c>
      <c r="F36" s="13">
        <f t="shared" si="4"/>
        <v>15697181.52</v>
      </c>
      <c r="G36" s="61">
        <f>[1]ORDEN!$GB32</f>
        <v>80461806</v>
      </c>
      <c r="H36" s="129">
        <f t="shared" si="0"/>
        <v>1.7481736489981345</v>
      </c>
      <c r="I36" s="130">
        <f t="shared" si="1"/>
        <v>9.3139346138961887</v>
      </c>
      <c r="J36" s="130">
        <f t="shared" si="2"/>
        <v>8.4467522764776124</v>
      </c>
      <c r="K36" s="131">
        <f t="shared" si="3"/>
        <v>19.508860539371934</v>
      </c>
    </row>
    <row r="37" spans="1:11" ht="15.75" x14ac:dyDescent="0.2">
      <c r="A37" s="1">
        <v>31</v>
      </c>
      <c r="B37" s="20" t="s">
        <v>35</v>
      </c>
      <c r="C37" s="86">
        <f>[1]ORDEN!$GA33</f>
        <v>260750</v>
      </c>
      <c r="D37" s="42">
        <f>[1]ORDEN!$GD33</f>
        <v>3007177</v>
      </c>
      <c r="E37" s="42">
        <f>[1]ORDEN!$GG33</f>
        <v>953428.47999999998</v>
      </c>
      <c r="F37" s="13">
        <f t="shared" si="4"/>
        <v>4221355.4800000004</v>
      </c>
      <c r="G37" s="61">
        <f>[1]ORDEN!$GB33</f>
        <v>47325100</v>
      </c>
      <c r="H37" s="129">
        <f t="shared" si="0"/>
        <v>0.55097612049419864</v>
      </c>
      <c r="I37" s="130">
        <f t="shared" si="1"/>
        <v>6.3542961346093305</v>
      </c>
      <c r="J37" s="130">
        <f t="shared" si="2"/>
        <v>2.0146359542821886</v>
      </c>
      <c r="K37" s="131">
        <f t="shared" si="3"/>
        <v>8.9199082093857189</v>
      </c>
    </row>
    <row r="38" spans="1:11" ht="15.75" x14ac:dyDescent="0.2">
      <c r="A38" s="1">
        <v>32</v>
      </c>
      <c r="B38" s="20" t="s">
        <v>20</v>
      </c>
      <c r="C38" s="86">
        <f>[1]ORDEN!$GA34</f>
        <v>2568339.5</v>
      </c>
      <c r="D38" s="42">
        <f>[1]ORDEN!$GD34</f>
        <v>17450115.699999999</v>
      </c>
      <c r="E38" s="42">
        <f>[1]ORDEN!$GG34</f>
        <v>1616302.41</v>
      </c>
      <c r="F38" s="13">
        <f t="shared" si="4"/>
        <v>21634757.609999999</v>
      </c>
      <c r="G38" s="61">
        <f>[1]ORDEN!$GB34</f>
        <v>65487664</v>
      </c>
      <c r="H38" s="129">
        <f t="shared" si="0"/>
        <v>3.9218676360176778</v>
      </c>
      <c r="I38" s="130">
        <f t="shared" si="1"/>
        <v>26.646416491508994</v>
      </c>
      <c r="J38" s="130">
        <f t="shared" si="2"/>
        <v>2.4681020993511082</v>
      </c>
      <c r="K38" s="131">
        <f t="shared" si="3"/>
        <v>33.036386226877781</v>
      </c>
    </row>
    <row r="39" spans="1:11" ht="15.75" x14ac:dyDescent="0.2">
      <c r="A39" s="1">
        <v>33</v>
      </c>
      <c r="B39" s="20" t="s">
        <v>45</v>
      </c>
      <c r="C39" s="86">
        <f>[1]ORDEN!$GA35</f>
        <v>539773.5</v>
      </c>
      <c r="D39" s="42">
        <f>[1]ORDEN!$GD35</f>
        <v>4137170</v>
      </c>
      <c r="E39" s="42">
        <f>[1]ORDEN!$GG35</f>
        <v>673954.71</v>
      </c>
      <c r="F39" s="13">
        <f t="shared" si="4"/>
        <v>5350898.21</v>
      </c>
      <c r="G39" s="61">
        <f>[1]ORDEN!$GB35</f>
        <v>31258838.289999999</v>
      </c>
      <c r="H39" s="129">
        <f t="shared" si="0"/>
        <v>1.7267868210338408</v>
      </c>
      <c r="I39" s="130">
        <f t="shared" si="1"/>
        <v>13.235200750641843</v>
      </c>
      <c r="J39" s="130">
        <f t="shared" si="2"/>
        <v>2.1560452878877605</v>
      </c>
      <c r="K39" s="131">
        <f t="shared" si="3"/>
        <v>17.118032859563446</v>
      </c>
    </row>
    <row r="40" spans="1:11" ht="15.75" x14ac:dyDescent="0.2">
      <c r="A40" s="1">
        <v>34</v>
      </c>
      <c r="B40" s="20" t="s">
        <v>36</v>
      </c>
      <c r="C40" s="86">
        <f>[1]ORDEN!$GA36</f>
        <v>1234834.8999999999</v>
      </c>
      <c r="D40" s="42">
        <f>[1]ORDEN!$GD36</f>
        <v>5736964</v>
      </c>
      <c r="E40" s="42">
        <f>[1]ORDEN!$GG36</f>
        <v>68920</v>
      </c>
      <c r="F40" s="13">
        <f t="shared" si="4"/>
        <v>7040718.9000000004</v>
      </c>
      <c r="G40" s="61">
        <f>[1]ORDEN!$GB36</f>
        <v>56436796.469999999</v>
      </c>
      <c r="H40" s="129">
        <f t="shared" si="0"/>
        <v>2.1879960898496407</v>
      </c>
      <c r="I40" s="130">
        <f t="shared" si="1"/>
        <v>10.165289950590282</v>
      </c>
      <c r="J40" s="130">
        <f t="shared" si="2"/>
        <v>0.12211890878079104</v>
      </c>
      <c r="K40" s="131">
        <f t="shared" si="3"/>
        <v>12.475404949220712</v>
      </c>
    </row>
    <row r="41" spans="1:11" ht="15.75" x14ac:dyDescent="0.2">
      <c r="A41" s="1">
        <v>35</v>
      </c>
      <c r="B41" s="20" t="s">
        <v>37</v>
      </c>
      <c r="C41" s="86">
        <f>[1]ORDEN!$GA37</f>
        <v>176290</v>
      </c>
      <c r="D41" s="42">
        <f>[1]ORDEN!$GD37</f>
        <v>2368440</v>
      </c>
      <c r="E41" s="42">
        <f>[1]ORDEN!$GG37</f>
        <v>2364718</v>
      </c>
      <c r="F41" s="13">
        <f t="shared" si="4"/>
        <v>4909448</v>
      </c>
      <c r="G41" s="61">
        <f>[1]ORDEN!$GB37</f>
        <v>34267093</v>
      </c>
      <c r="H41" s="129">
        <f t="shared" si="0"/>
        <v>0.51445857983926446</v>
      </c>
      <c r="I41" s="130">
        <f t="shared" si="1"/>
        <v>6.9117038903766943</v>
      </c>
      <c r="J41" s="130">
        <f t="shared" si="2"/>
        <v>6.9008421578101178</v>
      </c>
      <c r="K41" s="131">
        <f t="shared" si="3"/>
        <v>14.327004628026078</v>
      </c>
    </row>
    <row r="42" spans="1:11" ht="15.75" x14ac:dyDescent="0.2">
      <c r="A42" s="1">
        <v>36</v>
      </c>
      <c r="B42" s="20" t="s">
        <v>38</v>
      </c>
      <c r="C42" s="86">
        <f>[1]ORDEN!$GA38</f>
        <v>1403031</v>
      </c>
      <c r="D42" s="42">
        <f>[1]ORDEN!$GD38</f>
        <v>9340233.1799999997</v>
      </c>
      <c r="E42" s="42">
        <f>[1]ORDEN!$GG38</f>
        <v>162455.9</v>
      </c>
      <c r="F42" s="13">
        <f t="shared" si="4"/>
        <v>10905720.08</v>
      </c>
      <c r="G42" s="61">
        <f>[1]ORDEN!$GB38</f>
        <v>70402615.379999995</v>
      </c>
      <c r="H42" s="129">
        <f t="shared" si="0"/>
        <v>1.9928677257614689</v>
      </c>
      <c r="I42" s="130">
        <f t="shared" si="1"/>
        <v>13.266883807633908</v>
      </c>
      <c r="J42" s="130">
        <f t="shared" si="2"/>
        <v>0.23075264906444165</v>
      </c>
      <c r="K42" s="131">
        <f t="shared" si="3"/>
        <v>15.490504182459821</v>
      </c>
    </row>
    <row r="43" spans="1:11" ht="15.75" x14ac:dyDescent="0.2">
      <c r="A43" s="1">
        <v>37</v>
      </c>
      <c r="B43" s="20" t="s">
        <v>4</v>
      </c>
      <c r="C43" s="86">
        <f>[1]ORDEN!$GA39</f>
        <v>9128989.7400000002</v>
      </c>
      <c r="D43" s="42">
        <f>[1]ORDEN!$GD39</f>
        <v>7111687.75</v>
      </c>
      <c r="E43" s="42">
        <f>[1]ORDEN!$GG39</f>
        <v>1026216.52</v>
      </c>
      <c r="F43" s="13">
        <f t="shared" si="4"/>
        <v>17266894.010000002</v>
      </c>
      <c r="G43" s="61">
        <f>[1]ORDEN!$GB39</f>
        <v>58710654.640000001</v>
      </c>
      <c r="H43" s="129">
        <f t="shared" si="0"/>
        <v>15.549119313993057</v>
      </c>
      <c r="I43" s="130">
        <f t="shared" si="1"/>
        <v>12.113112677089372</v>
      </c>
      <c r="J43" s="130">
        <f t="shared" si="2"/>
        <v>1.7479221212785307</v>
      </c>
      <c r="K43" s="131">
        <f t="shared" si="3"/>
        <v>29.41015411236096</v>
      </c>
    </row>
    <row r="44" spans="1:11" ht="15.75" x14ac:dyDescent="0.2">
      <c r="A44" s="1">
        <v>38</v>
      </c>
      <c r="B44" s="20" t="s">
        <v>39</v>
      </c>
      <c r="C44" s="86">
        <f>[1]ORDEN!$GA40</f>
        <v>235400.00000000003</v>
      </c>
      <c r="D44" s="42">
        <f>[1]ORDEN!$GD40</f>
        <v>12518669</v>
      </c>
      <c r="E44" s="42">
        <f>[1]ORDEN!$GG40</f>
        <v>970743</v>
      </c>
      <c r="F44" s="13">
        <f t="shared" si="4"/>
        <v>13724812</v>
      </c>
      <c r="G44" s="61">
        <f>[1]ORDEN!$GB40</f>
        <v>71042094</v>
      </c>
      <c r="H44" s="129">
        <f t="shared" si="0"/>
        <v>0.33135284553971628</v>
      </c>
      <c r="I44" s="130">
        <f t="shared" si="1"/>
        <v>17.621480864570234</v>
      </c>
      <c r="J44" s="130">
        <f t="shared" si="2"/>
        <v>1.3664335400924414</v>
      </c>
      <c r="K44" s="131">
        <f t="shared" si="3"/>
        <v>19.319267250202394</v>
      </c>
    </row>
    <row r="45" spans="1:11" ht="15.75" x14ac:dyDescent="0.2">
      <c r="A45" s="1">
        <v>39</v>
      </c>
      <c r="B45" s="19" t="s">
        <v>15</v>
      </c>
      <c r="C45" s="86">
        <f>[1]ORDEN!$GA41</f>
        <v>2204565.4900000002</v>
      </c>
      <c r="D45" s="42">
        <f>[1]ORDEN!$GD41</f>
        <v>9778977.8000000007</v>
      </c>
      <c r="E45" s="42">
        <f>[1]ORDEN!$GG41</f>
        <v>230473.60000000001</v>
      </c>
      <c r="F45" s="13">
        <f t="shared" si="4"/>
        <v>12214016.890000001</v>
      </c>
      <c r="G45" s="61">
        <f>[1]ORDEN!$GB41</f>
        <v>51251574</v>
      </c>
      <c r="H45" s="129">
        <f t="shared" si="0"/>
        <v>4.3014590927490346</v>
      </c>
      <c r="I45" s="130">
        <f t="shared" si="1"/>
        <v>19.080346293364574</v>
      </c>
      <c r="J45" s="130">
        <f t="shared" si="2"/>
        <v>0.44969077437504656</v>
      </c>
      <c r="K45" s="131">
        <f t="shared" si="3"/>
        <v>23.831496160488651</v>
      </c>
    </row>
    <row r="46" spans="1:11" ht="15.75" x14ac:dyDescent="0.2">
      <c r="A46" s="1">
        <v>40</v>
      </c>
      <c r="B46" s="19" t="s">
        <v>40</v>
      </c>
      <c r="C46" s="86">
        <f>[1]ORDEN!$GA42</f>
        <v>762798.15</v>
      </c>
      <c r="D46" s="42">
        <f>[1]ORDEN!$GD42</f>
        <v>7958699.1200000001</v>
      </c>
      <c r="E46" s="42">
        <f>[1]ORDEN!$GG42</f>
        <v>2066857</v>
      </c>
      <c r="F46" s="13">
        <f t="shared" si="4"/>
        <v>10788354.27</v>
      </c>
      <c r="G46" s="61">
        <f>[1]ORDEN!$GB42</f>
        <v>46851174</v>
      </c>
      <c r="H46" s="129">
        <f t="shared" si="0"/>
        <v>1.6281302790832948</v>
      </c>
      <c r="I46" s="130">
        <f t="shared" si="1"/>
        <v>16.987192508772566</v>
      </c>
      <c r="J46" s="130">
        <f t="shared" si="2"/>
        <v>4.4115372647865776</v>
      </c>
      <c r="K46" s="131">
        <f t="shared" si="3"/>
        <v>23.026860052642437</v>
      </c>
    </row>
    <row r="47" spans="1:11" ht="15.75" x14ac:dyDescent="0.2">
      <c r="A47" s="1">
        <v>41</v>
      </c>
      <c r="B47" s="19" t="s">
        <v>52</v>
      </c>
      <c r="C47" s="86">
        <f>[1]ORDEN!$GA43</f>
        <v>517885.61</v>
      </c>
      <c r="D47" s="42">
        <f>[1]ORDEN!$GD43</f>
        <v>6743411.2000000002</v>
      </c>
      <c r="E47" s="42">
        <f>[1]ORDEN!$GG43</f>
        <v>240064.33</v>
      </c>
      <c r="F47" s="13">
        <f t="shared" si="4"/>
        <v>7501361.1400000006</v>
      </c>
      <c r="G47" s="61">
        <f>[1]ORDEN!$GB43</f>
        <v>41639606</v>
      </c>
      <c r="H47" s="129">
        <f t="shared" si="0"/>
        <v>1.2437332139982304</v>
      </c>
      <c r="I47" s="130">
        <f t="shared" si="1"/>
        <v>16.194704628088942</v>
      </c>
      <c r="J47" s="130">
        <f t="shared" si="2"/>
        <v>0.57652882210268752</v>
      </c>
      <c r="K47" s="131">
        <f t="shared" si="3"/>
        <v>18.01496666418986</v>
      </c>
    </row>
    <row r="48" spans="1:11" ht="15.75" x14ac:dyDescent="0.2">
      <c r="A48" s="1">
        <v>42</v>
      </c>
      <c r="B48" s="19" t="s">
        <v>23</v>
      </c>
      <c r="C48" s="86">
        <f>[1]ORDEN!$GA44</f>
        <v>599272.93999999994</v>
      </c>
      <c r="D48" s="42">
        <f>[1]ORDEN!$GD44</f>
        <v>1745258.3</v>
      </c>
      <c r="E48" s="42">
        <f>[1]ORDEN!$GG44</f>
        <v>111501.38</v>
      </c>
      <c r="F48" s="13">
        <f t="shared" si="4"/>
        <v>2456032.62</v>
      </c>
      <c r="G48" s="61">
        <f>[1]ORDEN!$GB44</f>
        <v>35489351.520000003</v>
      </c>
      <c r="H48" s="129">
        <f t="shared" si="0"/>
        <v>1.6885992962206706</v>
      </c>
      <c r="I48" s="130">
        <f t="shared" si="1"/>
        <v>4.9176956615182466</v>
      </c>
      <c r="J48" s="130">
        <f t="shared" si="2"/>
        <v>0.3141826357045816</v>
      </c>
      <c r="K48" s="131">
        <f t="shared" si="3"/>
        <v>6.9204775934434997</v>
      </c>
    </row>
    <row r="49" spans="1:11" ht="15.75" x14ac:dyDescent="0.2">
      <c r="A49" s="1">
        <v>43</v>
      </c>
      <c r="B49" s="19" t="s">
        <v>41</v>
      </c>
      <c r="C49" s="86">
        <f>[1]ORDEN!$GA45</f>
        <v>247434.09000000003</v>
      </c>
      <c r="D49" s="42">
        <f>[1]ORDEN!$GD45</f>
        <v>7083668.3399999999</v>
      </c>
      <c r="E49" s="42">
        <f>[1]ORDEN!$GG45</f>
        <v>364930.85</v>
      </c>
      <c r="F49" s="13">
        <f t="shared" si="4"/>
        <v>7696033.2799999993</v>
      </c>
      <c r="G49" s="61">
        <f>[1]ORDEN!$GB45</f>
        <v>32933383</v>
      </c>
      <c r="H49" s="129">
        <f t="shared" si="0"/>
        <v>0.75131695398556542</v>
      </c>
      <c r="I49" s="130">
        <f t="shared" si="1"/>
        <v>21.509081954927012</v>
      </c>
      <c r="J49" s="130">
        <f t="shared" si="2"/>
        <v>1.108087954401769</v>
      </c>
      <c r="K49" s="131">
        <f t="shared" si="3"/>
        <v>23.368486863314345</v>
      </c>
    </row>
    <row r="50" spans="1:11" ht="15.75" x14ac:dyDescent="0.2">
      <c r="A50" s="1">
        <v>44</v>
      </c>
      <c r="B50" s="19" t="s">
        <v>5</v>
      </c>
      <c r="C50" s="86">
        <f>[1]ORDEN!$GA46</f>
        <v>165405</v>
      </c>
      <c r="D50" s="42">
        <f>[1]ORDEN!$GD46</f>
        <v>769520</v>
      </c>
      <c r="E50" s="42">
        <f>[1]ORDEN!$GG46</f>
        <v>118409</v>
      </c>
      <c r="F50" s="13">
        <f t="shared" si="4"/>
        <v>1053334</v>
      </c>
      <c r="G50" s="61">
        <f>[1]ORDEN!$GB46</f>
        <v>21105132.989999998</v>
      </c>
      <c r="H50" s="129">
        <f t="shared" si="0"/>
        <v>0.78371929747314051</v>
      </c>
      <c r="I50" s="130">
        <f t="shared" si="1"/>
        <v>3.6461272258488622</v>
      </c>
      <c r="J50" s="130">
        <f t="shared" si="2"/>
        <v>0.56104360989387925</v>
      </c>
      <c r="K50" s="131">
        <f t="shared" si="3"/>
        <v>4.9908901332158822</v>
      </c>
    </row>
    <row r="51" spans="1:11" ht="15.75" x14ac:dyDescent="0.2">
      <c r="A51" s="1">
        <v>45</v>
      </c>
      <c r="B51" s="19" t="s">
        <v>42</v>
      </c>
      <c r="C51" s="86">
        <f>[1]ORDEN!$GA47</f>
        <v>571826.65</v>
      </c>
      <c r="D51" s="42">
        <f>[1]ORDEN!$GD47</f>
        <v>12064039.859999999</v>
      </c>
      <c r="E51" s="42">
        <f>[1]ORDEN!$GG47</f>
        <v>125007.91</v>
      </c>
      <c r="F51" s="13">
        <f t="shared" si="4"/>
        <v>12760874.42</v>
      </c>
      <c r="G51" s="61">
        <f>[1]ORDEN!$GB47</f>
        <v>46820984.579999998</v>
      </c>
      <c r="H51" s="129">
        <f t="shared" si="0"/>
        <v>1.2213041975291157</v>
      </c>
      <c r="I51" s="130">
        <f t="shared" si="1"/>
        <v>25.766309632782182</v>
      </c>
      <c r="J51" s="130">
        <f t="shared" si="2"/>
        <v>0.26699120302864854</v>
      </c>
      <c r="K51" s="131">
        <f t="shared" si="3"/>
        <v>27.254605033339946</v>
      </c>
    </row>
    <row r="52" spans="1:11" ht="15.75" x14ac:dyDescent="0.2">
      <c r="A52" s="1">
        <v>46</v>
      </c>
      <c r="B52" s="19" t="s">
        <v>16</v>
      </c>
      <c r="C52" s="86">
        <f>[1]ORDEN!$GA48</f>
        <v>636885</v>
      </c>
      <c r="D52" s="42">
        <f>[1]ORDEN!$GD48</f>
        <v>7204787.1699999999</v>
      </c>
      <c r="E52" s="42">
        <f>[1]ORDEN!$GG48</f>
        <v>2814244.23</v>
      </c>
      <c r="F52" s="13">
        <f t="shared" si="4"/>
        <v>10655916.4</v>
      </c>
      <c r="G52" s="61">
        <f>[1]ORDEN!$GB48</f>
        <v>62724882</v>
      </c>
      <c r="H52" s="129">
        <f t="shared" si="0"/>
        <v>1.0153626116028405</v>
      </c>
      <c r="I52" s="130">
        <f t="shared" si="1"/>
        <v>11.486330368863827</v>
      </c>
      <c r="J52" s="130">
        <f t="shared" si="2"/>
        <v>4.4866473084795917</v>
      </c>
      <c r="K52" s="131">
        <f t="shared" si="3"/>
        <v>16.988340288946262</v>
      </c>
    </row>
    <row r="53" spans="1:11" ht="15.75" x14ac:dyDescent="0.2">
      <c r="A53" s="1">
        <v>47</v>
      </c>
      <c r="B53" s="19" t="s">
        <v>43</v>
      </c>
      <c r="C53" s="86">
        <f>[1]ORDEN!$GA49</f>
        <v>988854</v>
      </c>
      <c r="D53" s="42">
        <f>[1]ORDEN!$GD49</f>
        <v>2119250</v>
      </c>
      <c r="E53" s="42">
        <f>[1]ORDEN!$GG49</f>
        <v>218450</v>
      </c>
      <c r="F53" s="13">
        <f t="shared" si="4"/>
        <v>3326554</v>
      </c>
      <c r="G53" s="61">
        <f>[1]ORDEN!$GB49</f>
        <v>29675150.809999999</v>
      </c>
      <c r="H53" s="129">
        <f t="shared" si="0"/>
        <v>3.3322627619697682</v>
      </c>
      <c r="I53" s="130">
        <f t="shared" si="1"/>
        <v>7.1414969836845792</v>
      </c>
      <c r="J53" s="130">
        <f t="shared" si="2"/>
        <v>0.73613779218397846</v>
      </c>
      <c r="K53" s="131">
        <f t="shared" si="3"/>
        <v>11.209897537838327</v>
      </c>
    </row>
    <row r="54" spans="1:11" ht="15.75" x14ac:dyDescent="0.2">
      <c r="A54" s="1">
        <v>48</v>
      </c>
      <c r="B54" s="20" t="s">
        <v>0</v>
      </c>
      <c r="C54" s="86">
        <f>[1]ORDEN!$GA50</f>
        <v>1059372</v>
      </c>
      <c r="D54" s="42">
        <f>[1]ORDEN!$GD50</f>
        <v>4236687</v>
      </c>
      <c r="E54" s="42">
        <f>[1]ORDEN!$GG50</f>
        <v>49473980</v>
      </c>
      <c r="F54" s="13">
        <f t="shared" si="4"/>
        <v>54770039</v>
      </c>
      <c r="G54" s="61">
        <f>[1]ORDEN!$GB50</f>
        <v>37101342</v>
      </c>
      <c r="H54" s="129">
        <f t="shared" si="0"/>
        <v>2.8553468497177272</v>
      </c>
      <c r="I54" s="130">
        <f t="shared" si="1"/>
        <v>11.419228447316003</v>
      </c>
      <c r="J54" s="130">
        <f t="shared" si="2"/>
        <v>133.34822228263334</v>
      </c>
      <c r="K54" s="131">
        <f t="shared" si="3"/>
        <v>147.62279757966706</v>
      </c>
    </row>
    <row r="55" spans="1:11" ht="15.75" x14ac:dyDescent="0.2">
      <c r="A55" s="1">
        <v>49</v>
      </c>
      <c r="B55" s="20" t="s">
        <v>44</v>
      </c>
      <c r="C55" s="86">
        <f>[1]ORDEN!$GA51</f>
        <v>20108708.34</v>
      </c>
      <c r="D55" s="42">
        <f>[1]ORDEN!$GD51</f>
        <v>3282811</v>
      </c>
      <c r="E55" s="42">
        <f>[1]ORDEN!$GG51</f>
        <v>164424.85</v>
      </c>
      <c r="F55" s="13">
        <f t="shared" si="4"/>
        <v>23555944.190000001</v>
      </c>
      <c r="G55" s="61">
        <f>[1]ORDEN!$GB51</f>
        <v>31537624.760000002</v>
      </c>
      <c r="H55" s="129">
        <f t="shared" si="0"/>
        <v>63.761010833968712</v>
      </c>
      <c r="I55" s="130">
        <f t="shared" si="1"/>
        <v>10.40918910343456</v>
      </c>
      <c r="J55" s="130">
        <f t="shared" si="2"/>
        <v>0.52136091811373297</v>
      </c>
      <c r="K55" s="131">
        <f t="shared" si="3"/>
        <v>74.691560855517011</v>
      </c>
    </row>
    <row r="56" spans="1:11" ht="15.75" x14ac:dyDescent="0.2">
      <c r="A56" s="1">
        <v>50</v>
      </c>
      <c r="B56" s="19" t="s">
        <v>137</v>
      </c>
      <c r="C56" s="86">
        <f>[1]ORDEN!$GA52</f>
        <v>10821623.039999999</v>
      </c>
      <c r="D56" s="42">
        <f>[1]ORDEN!$GD52</f>
        <v>7953453.9100000001</v>
      </c>
      <c r="E56" s="42">
        <f>[1]ORDEN!$GG52</f>
        <v>116044.31</v>
      </c>
      <c r="F56" s="13">
        <f t="shared" si="4"/>
        <v>18891121.259999998</v>
      </c>
      <c r="G56" s="61">
        <f>[1]ORDEN!$GB52</f>
        <v>29041427.353999998</v>
      </c>
      <c r="H56" s="129">
        <f t="shared" si="0"/>
        <v>37.262710637772742</v>
      </c>
      <c r="I56" s="130">
        <f t="shared" si="1"/>
        <v>27.386580601054849</v>
      </c>
      <c r="J56" s="130">
        <f t="shared" si="2"/>
        <v>0.39958197848018906</v>
      </c>
      <c r="K56" s="131">
        <f t="shared" si="3"/>
        <v>65.048873217307772</v>
      </c>
    </row>
    <row r="57" spans="1:11" ht="15.75" x14ac:dyDescent="0.2">
      <c r="A57" s="1">
        <v>51</v>
      </c>
      <c r="B57" s="19" t="s">
        <v>138</v>
      </c>
      <c r="C57" s="86">
        <f>[1]ORDEN!$GA53</f>
        <v>15000</v>
      </c>
      <c r="D57" s="42">
        <f>[1]ORDEN!$GD53</f>
        <v>3500000</v>
      </c>
      <c r="E57" s="42">
        <f>[1]ORDEN!$GG53</f>
        <v>2159000</v>
      </c>
      <c r="F57" s="13">
        <f t="shared" si="4"/>
        <v>5674000</v>
      </c>
      <c r="G57" s="61">
        <f>[1]ORDEN!$GB53</f>
        <v>24125000</v>
      </c>
      <c r="H57" s="129">
        <f t="shared" si="0"/>
        <v>6.21761658031088E-2</v>
      </c>
      <c r="I57" s="130">
        <f t="shared" si="1"/>
        <v>14.507772020725387</v>
      </c>
      <c r="J57" s="130">
        <f t="shared" si="2"/>
        <v>8.9492227979274617</v>
      </c>
      <c r="K57" s="131">
        <f t="shared" si="3"/>
        <v>23.519170984455958</v>
      </c>
    </row>
    <row r="58" spans="1:11" ht="15.75" x14ac:dyDescent="0.2">
      <c r="A58" s="1">
        <v>52</v>
      </c>
      <c r="B58" s="19" t="s">
        <v>139</v>
      </c>
      <c r="C58" s="86">
        <f>[1]ORDEN!$GA54</f>
        <v>186357.80000000002</v>
      </c>
      <c r="D58" s="42">
        <f>[1]ORDEN!$GD54</f>
        <v>1754703.5</v>
      </c>
      <c r="E58" s="42">
        <f>[1]ORDEN!$GG54</f>
        <v>175378.75</v>
      </c>
      <c r="F58" s="13">
        <f t="shared" si="4"/>
        <v>2116440.0499999998</v>
      </c>
      <c r="G58" s="61">
        <f>[1]ORDEN!$GB54</f>
        <v>24712953.25</v>
      </c>
      <c r="H58" s="129">
        <f t="shared" si="0"/>
        <v>0.75408955827648816</v>
      </c>
      <c r="I58" s="130">
        <f t="shared" si="1"/>
        <v>7.100339171321016</v>
      </c>
      <c r="J58" s="130">
        <f t="shared" si="2"/>
        <v>0.70966326131013902</v>
      </c>
      <c r="K58" s="131">
        <f t="shared" si="3"/>
        <v>8.5640919909076416</v>
      </c>
    </row>
    <row r="59" spans="1:11" ht="15.75" x14ac:dyDescent="0.2">
      <c r="A59" s="1">
        <v>53</v>
      </c>
      <c r="B59" s="19" t="s">
        <v>140</v>
      </c>
      <c r="C59" s="86">
        <f>[1]ORDEN!$GA55</f>
        <v>404337</v>
      </c>
      <c r="D59" s="42">
        <f>[1]ORDEN!$GD55</f>
        <v>6695204</v>
      </c>
      <c r="E59" s="42">
        <f>[1]ORDEN!$GG55</f>
        <v>1441613</v>
      </c>
      <c r="F59" s="13">
        <f t="shared" si="4"/>
        <v>8541154</v>
      </c>
      <c r="G59" s="61">
        <f>[1]ORDEN!$GB55</f>
        <v>39257776</v>
      </c>
      <c r="H59" s="129">
        <f t="shared" si="0"/>
        <v>1.0299539128248121</v>
      </c>
      <c r="I59" s="130">
        <f t="shared" si="1"/>
        <v>17.054465846460584</v>
      </c>
      <c r="J59" s="130">
        <f t="shared" si="2"/>
        <v>3.6721718520172919</v>
      </c>
      <c r="K59" s="131">
        <f t="shared" si="3"/>
        <v>21.756591611302689</v>
      </c>
    </row>
    <row r="60" spans="1:11" ht="15.75" x14ac:dyDescent="0.2">
      <c r="A60" s="1">
        <v>54</v>
      </c>
      <c r="B60" s="19" t="s">
        <v>141</v>
      </c>
      <c r="C60" s="86">
        <f>[1]ORDEN!$GA56</f>
        <v>561137.5</v>
      </c>
      <c r="D60" s="42">
        <f>[1]ORDEN!$GD56</f>
        <v>2656143.25</v>
      </c>
      <c r="E60" s="42">
        <f>[1]ORDEN!$GG56</f>
        <v>682670.13</v>
      </c>
      <c r="F60" s="13">
        <f t="shared" si="4"/>
        <v>3899950.88</v>
      </c>
      <c r="G60" s="61">
        <f>[1]ORDEN!$GB56</f>
        <v>27573788</v>
      </c>
      <c r="H60" s="129">
        <f t="shared" si="0"/>
        <v>2.03503958179413</v>
      </c>
      <c r="I60" s="130">
        <f t="shared" si="1"/>
        <v>9.6328558484601388</v>
      </c>
      <c r="J60" s="130">
        <f t="shared" si="2"/>
        <v>2.4757937864757644</v>
      </c>
      <c r="K60" s="131">
        <f t="shared" si="3"/>
        <v>14.143689216730031</v>
      </c>
    </row>
    <row r="61" spans="1:11" ht="15.75" x14ac:dyDescent="0.2">
      <c r="A61" s="1" t="s">
        <v>142</v>
      </c>
      <c r="B61" s="19" t="s">
        <v>143</v>
      </c>
      <c r="C61" s="86">
        <f>[1]ORDEN!$GA57</f>
        <v>162000</v>
      </c>
      <c r="D61" s="42">
        <f>[1]ORDEN!$GD57</f>
        <v>3312385</v>
      </c>
      <c r="E61" s="42">
        <f>[1]ORDEN!$GG57</f>
        <v>228275.46</v>
      </c>
      <c r="F61" s="13">
        <f t="shared" si="4"/>
        <v>3702660.46</v>
      </c>
      <c r="G61" s="61">
        <f>[1]ORDEN!$GB57</f>
        <v>40306779.840000004</v>
      </c>
      <c r="H61" s="129">
        <f t="shared" si="0"/>
        <v>0.40191749537687699</v>
      </c>
      <c r="I61" s="130">
        <f t="shared" si="1"/>
        <v>8.2179350797773871</v>
      </c>
      <c r="J61" s="130">
        <f t="shared" si="2"/>
        <v>0.56634506876052138</v>
      </c>
      <c r="K61" s="131">
        <f t="shared" si="3"/>
        <v>9.1861976439147863</v>
      </c>
    </row>
    <row r="62" spans="1:11" ht="15.75" x14ac:dyDescent="0.2">
      <c r="A62" s="1" t="s">
        <v>144</v>
      </c>
      <c r="B62" s="19" t="s">
        <v>145</v>
      </c>
      <c r="C62" s="86">
        <f>[1]ORDEN!$GA58</f>
        <v>186729.62</v>
      </c>
      <c r="D62" s="42">
        <f>[1]ORDEN!$GD58</f>
        <v>4676332.18</v>
      </c>
      <c r="E62" s="42">
        <f>[1]ORDEN!$GG58</f>
        <v>0</v>
      </c>
      <c r="F62" s="13">
        <f t="shared" si="4"/>
        <v>4863061.8</v>
      </c>
      <c r="G62" s="61">
        <f>[1]ORDEN!$GB58</f>
        <v>36051771</v>
      </c>
      <c r="H62" s="129">
        <f t="shared" si="0"/>
        <v>0.51794853573212807</v>
      </c>
      <c r="I62" s="130">
        <f t="shared" si="1"/>
        <v>12.971158004970128</v>
      </c>
      <c r="J62" s="130">
        <f t="shared" si="2"/>
        <v>0</v>
      </c>
      <c r="K62" s="131">
        <f t="shared" si="3"/>
        <v>13.489106540702259</v>
      </c>
    </row>
    <row r="63" spans="1:11" ht="15.75" x14ac:dyDescent="0.2">
      <c r="A63" s="1" t="s">
        <v>146</v>
      </c>
      <c r="B63" s="19" t="s">
        <v>147</v>
      </c>
      <c r="C63" s="86">
        <f>[1]ORDEN!$GA59</f>
        <v>2274700</v>
      </c>
      <c r="D63" s="42">
        <f>[1]ORDEN!$GD59</f>
        <v>1623298.09</v>
      </c>
      <c r="E63" s="42">
        <f>[1]ORDEN!$GG59</f>
        <v>14235.84</v>
      </c>
      <c r="F63" s="13">
        <f t="shared" si="4"/>
        <v>3912233.9299999997</v>
      </c>
      <c r="G63" s="61">
        <f>[1]ORDEN!$GB59</f>
        <v>24735264</v>
      </c>
      <c r="H63" s="129">
        <f t="shared" si="0"/>
        <v>9.1961824219866823</v>
      </c>
      <c r="I63" s="130">
        <f t="shared" si="1"/>
        <v>6.562687546007191</v>
      </c>
      <c r="J63" s="130">
        <f t="shared" si="2"/>
        <v>5.7552812050035131E-2</v>
      </c>
      <c r="K63" s="131">
        <f t="shared" si="3"/>
        <v>15.816422780043906</v>
      </c>
    </row>
    <row r="64" spans="1:11" ht="15.75" x14ac:dyDescent="0.2">
      <c r="A64" s="1" t="s">
        <v>148</v>
      </c>
      <c r="B64" s="19" t="s">
        <v>149</v>
      </c>
      <c r="C64" s="86">
        <f>[1]ORDEN!$GA60</f>
        <v>37310</v>
      </c>
      <c r="D64" s="42">
        <f>[1]ORDEN!$GD60</f>
        <v>8804606.5500000007</v>
      </c>
      <c r="E64" s="42">
        <f>[1]ORDEN!$GG60</f>
        <v>1052827.3400000001</v>
      </c>
      <c r="F64" s="13">
        <f t="shared" si="4"/>
        <v>9894743.8900000006</v>
      </c>
      <c r="G64" s="61">
        <f>[1]ORDEN!$GB60</f>
        <v>30612341</v>
      </c>
      <c r="H64" s="129">
        <f t="shared" si="0"/>
        <v>0.12187895071468073</v>
      </c>
      <c r="I64" s="130">
        <f t="shared" si="1"/>
        <v>28.761624437673682</v>
      </c>
      <c r="J64" s="130">
        <f t="shared" si="2"/>
        <v>3.4392251804590837</v>
      </c>
      <c r="K64" s="131">
        <f t="shared" si="3"/>
        <v>32.322728568847445</v>
      </c>
    </row>
    <row r="65" spans="1:11" ht="15.75" x14ac:dyDescent="0.2">
      <c r="A65" s="1" t="s">
        <v>150</v>
      </c>
      <c r="B65" s="19" t="s">
        <v>151</v>
      </c>
      <c r="C65" s="86">
        <f>[1]ORDEN!$GA61</f>
        <v>656945.75</v>
      </c>
      <c r="D65" s="42">
        <f>[1]ORDEN!$GD61</f>
        <v>6322498</v>
      </c>
      <c r="E65" s="42">
        <f>[1]ORDEN!$GG61</f>
        <v>2238020.06</v>
      </c>
      <c r="F65" s="13">
        <f t="shared" si="4"/>
        <v>9217463.8100000005</v>
      </c>
      <c r="G65" s="61">
        <f>[1]ORDEN!$GB61</f>
        <v>37483134</v>
      </c>
      <c r="H65" s="129">
        <f t="shared" si="0"/>
        <v>1.7526436023199126</v>
      </c>
      <c r="I65" s="130">
        <f t="shared" si="1"/>
        <v>16.867581029910681</v>
      </c>
      <c r="J65" s="130">
        <f t="shared" si="2"/>
        <v>5.9707388928577849</v>
      </c>
      <c r="K65" s="131">
        <f t="shared" si="3"/>
        <v>24.590963525088377</v>
      </c>
    </row>
    <row r="66" spans="1:11" ht="15.75" x14ac:dyDescent="0.2">
      <c r="A66" s="1">
        <v>60</v>
      </c>
      <c r="B66" s="19" t="s">
        <v>152</v>
      </c>
      <c r="C66" s="86">
        <f>[1]ORDEN!$GA62</f>
        <v>158700</v>
      </c>
      <c r="D66" s="42">
        <f>[1]ORDEN!$GD62</f>
        <v>2230715.5</v>
      </c>
      <c r="E66" s="42">
        <f>[1]ORDEN!$GG62</f>
        <v>197866</v>
      </c>
      <c r="F66" s="13">
        <f t="shared" si="4"/>
        <v>2587281.5</v>
      </c>
      <c r="G66" s="61">
        <f>[1]ORDEN!$GB62</f>
        <v>22769922</v>
      </c>
      <c r="H66" s="129">
        <f t="shared" si="0"/>
        <v>0.69697208448935399</v>
      </c>
      <c r="I66" s="130">
        <f t="shared" si="1"/>
        <v>9.7967639063497902</v>
      </c>
      <c r="J66" s="130">
        <f t="shared" si="2"/>
        <v>0.86897970050138951</v>
      </c>
      <c r="K66" s="131">
        <f t="shared" si="3"/>
        <v>11.362715691340533</v>
      </c>
    </row>
    <row r="67" spans="1:11" ht="15.75" x14ac:dyDescent="0.2">
      <c r="A67" s="1">
        <v>61</v>
      </c>
      <c r="B67" s="19" t="s">
        <v>153</v>
      </c>
      <c r="C67" s="86">
        <f>[1]ORDEN!$GA63</f>
        <v>28200</v>
      </c>
      <c r="D67" s="42">
        <f>[1]ORDEN!$GD63</f>
        <v>1320963</v>
      </c>
      <c r="E67" s="42">
        <f>[1]ORDEN!$GG63</f>
        <v>531265</v>
      </c>
      <c r="F67" s="13">
        <f t="shared" si="4"/>
        <v>1880428</v>
      </c>
      <c r="G67" s="61">
        <f>[1]ORDEN!$GB63</f>
        <v>15495424</v>
      </c>
      <c r="H67" s="129">
        <f t="shared" si="0"/>
        <v>0.1819892117827818</v>
      </c>
      <c r="I67" s="130">
        <f t="shared" si="1"/>
        <v>8.5248586937666246</v>
      </c>
      <c r="J67" s="130">
        <f t="shared" si="2"/>
        <v>3.4285283190701974</v>
      </c>
      <c r="K67" s="131">
        <f t="shared" si="3"/>
        <v>12.135376224619604</v>
      </c>
    </row>
    <row r="68" spans="1:11" ht="15.75" x14ac:dyDescent="0.2">
      <c r="A68" s="1">
        <v>62</v>
      </c>
      <c r="B68" s="19" t="s">
        <v>154</v>
      </c>
      <c r="C68" s="86">
        <f>[1]ORDEN!$GA64</f>
        <v>0</v>
      </c>
      <c r="D68" s="42">
        <f>[1]ORDEN!$GD64</f>
        <v>815395.21</v>
      </c>
      <c r="E68" s="42">
        <f>[1]ORDEN!$GG64</f>
        <v>0</v>
      </c>
      <c r="F68" s="13">
        <f t="shared" si="4"/>
        <v>815395.21</v>
      </c>
      <c r="G68" s="61">
        <f>[1]ORDEN!$GB64</f>
        <v>10543467.84</v>
      </c>
      <c r="H68" s="129">
        <f t="shared" si="0"/>
        <v>0</v>
      </c>
      <c r="I68" s="130">
        <f t="shared" si="1"/>
        <v>7.7336529344409692</v>
      </c>
      <c r="J68" s="130">
        <f t="shared" si="2"/>
        <v>0</v>
      </c>
      <c r="K68" s="131">
        <f t="shared" si="3"/>
        <v>7.7336529344409692</v>
      </c>
    </row>
    <row r="69" spans="1:11" ht="15.75" x14ac:dyDescent="0.2">
      <c r="A69" s="1">
        <v>63</v>
      </c>
      <c r="B69" s="19" t="s">
        <v>155</v>
      </c>
      <c r="C69" s="86">
        <f>[1]ORDEN!$GA65</f>
        <v>0</v>
      </c>
      <c r="D69" s="42">
        <f>[1]ORDEN!$GD65</f>
        <v>1095742</v>
      </c>
      <c r="E69" s="42">
        <f>[1]ORDEN!$GG65</f>
        <v>0</v>
      </c>
      <c r="F69" s="13">
        <f t="shared" si="4"/>
        <v>1095742</v>
      </c>
      <c r="G69" s="61">
        <f>[1]ORDEN!$GB65</f>
        <v>15795283</v>
      </c>
      <c r="H69" s="129">
        <f t="shared" si="0"/>
        <v>0</v>
      </c>
      <c r="I69" s="130">
        <f t="shared" si="1"/>
        <v>6.9371469950870779</v>
      </c>
      <c r="J69" s="130">
        <f t="shared" si="2"/>
        <v>0</v>
      </c>
      <c r="K69" s="131">
        <f t="shared" si="3"/>
        <v>6.9371469950870779</v>
      </c>
    </row>
    <row r="70" spans="1:11" ht="15.75" x14ac:dyDescent="0.2">
      <c r="A70" s="1">
        <v>64</v>
      </c>
      <c r="B70" s="19" t="s">
        <v>156</v>
      </c>
      <c r="C70" s="86">
        <f>[1]ORDEN!$GA66</f>
        <v>0</v>
      </c>
      <c r="D70" s="42">
        <f>[1]ORDEN!$GD66</f>
        <v>2239020.04</v>
      </c>
      <c r="E70" s="42">
        <f>[1]ORDEN!$GG66</f>
        <v>0</v>
      </c>
      <c r="F70" s="13">
        <f t="shared" si="4"/>
        <v>2239020.04</v>
      </c>
      <c r="G70" s="61">
        <f>[1]ORDEN!$GB66</f>
        <v>15095842</v>
      </c>
      <c r="H70" s="129">
        <f t="shared" si="0"/>
        <v>0</v>
      </c>
      <c r="I70" s="130">
        <f t="shared" si="1"/>
        <v>14.832031495825143</v>
      </c>
      <c r="J70" s="130">
        <f t="shared" si="2"/>
        <v>0</v>
      </c>
      <c r="K70" s="131">
        <f t="shared" si="3"/>
        <v>14.832031495825143</v>
      </c>
    </row>
    <row r="71" spans="1:11" ht="15.75" x14ac:dyDescent="0.2">
      <c r="A71" s="1">
        <v>65</v>
      </c>
      <c r="B71" s="19" t="s">
        <v>157</v>
      </c>
      <c r="C71" s="86">
        <f>[1]ORDEN!$GA67</f>
        <v>298500</v>
      </c>
      <c r="D71" s="42">
        <f>[1]ORDEN!$GD67</f>
        <v>783914</v>
      </c>
      <c r="E71" s="42">
        <f>[1]ORDEN!$GG67</f>
        <v>23200</v>
      </c>
      <c r="F71" s="13">
        <f t="shared" si="4"/>
        <v>1105614</v>
      </c>
      <c r="G71" s="61">
        <f>[1]ORDEN!$GB67</f>
        <v>14509070</v>
      </c>
      <c r="H71" s="129">
        <f t="shared" si="0"/>
        <v>2.0573337918970687</v>
      </c>
      <c r="I71" s="130">
        <f t="shared" si="1"/>
        <v>5.4029238262686716</v>
      </c>
      <c r="J71" s="130">
        <f t="shared" si="2"/>
        <v>0.15989997980573531</v>
      </c>
      <c r="K71" s="131">
        <f t="shared" si="3"/>
        <v>7.6201575979714757</v>
      </c>
    </row>
    <row r="72" spans="1:11" ht="15.75" x14ac:dyDescent="0.2">
      <c r="A72" s="1">
        <v>66</v>
      </c>
      <c r="B72" s="19" t="s">
        <v>158</v>
      </c>
      <c r="C72" s="86">
        <f>[1]ORDEN!$GA68</f>
        <v>0</v>
      </c>
      <c r="D72" s="42">
        <f>[1]ORDEN!$GD68</f>
        <v>781700</v>
      </c>
      <c r="E72" s="42">
        <f>[1]ORDEN!$GG68</f>
        <v>0</v>
      </c>
      <c r="F72" s="13">
        <f t="shared" si="4"/>
        <v>781700</v>
      </c>
      <c r="G72" s="61">
        <f>[1]ORDEN!$GB68</f>
        <v>12168285</v>
      </c>
      <c r="H72" s="129">
        <f t="shared" si="0"/>
        <v>0</v>
      </c>
      <c r="I72" s="130">
        <f t="shared" si="1"/>
        <v>6.4240770166050511</v>
      </c>
      <c r="J72" s="130">
        <f t="shared" si="2"/>
        <v>0</v>
      </c>
      <c r="K72" s="131">
        <f t="shared" si="3"/>
        <v>6.4240770166050511</v>
      </c>
    </row>
    <row r="73" spans="1:11" ht="15.75" x14ac:dyDescent="0.2">
      <c r="A73" s="1">
        <v>67</v>
      </c>
      <c r="B73" s="19" t="s">
        <v>159</v>
      </c>
      <c r="C73" s="86">
        <f>[1]ORDEN!$GA69</f>
        <v>0</v>
      </c>
      <c r="D73" s="42">
        <f>[1]ORDEN!$GD69</f>
        <v>940659.79</v>
      </c>
      <c r="E73" s="42">
        <f>[1]ORDEN!$GG69</f>
        <v>0</v>
      </c>
      <c r="F73" s="13">
        <f t="shared" si="4"/>
        <v>940659.79</v>
      </c>
      <c r="G73" s="61">
        <f>[1]ORDEN!$GB69</f>
        <v>9754958</v>
      </c>
      <c r="H73" s="129">
        <f t="shared" si="0"/>
        <v>0</v>
      </c>
      <c r="I73" s="130">
        <f t="shared" si="1"/>
        <v>9.6428891851712741</v>
      </c>
      <c r="J73" s="130">
        <f t="shared" si="2"/>
        <v>0</v>
      </c>
      <c r="K73" s="131">
        <f t="shared" si="3"/>
        <v>9.6428891851712741</v>
      </c>
    </row>
    <row r="74" spans="1:11" ht="15.75" x14ac:dyDescent="0.2">
      <c r="A74" s="1">
        <v>68</v>
      </c>
      <c r="B74" s="19" t="s">
        <v>160</v>
      </c>
      <c r="C74" s="86">
        <f>[1]ORDEN!$GA70</f>
        <v>0</v>
      </c>
      <c r="D74" s="42">
        <f>[1]ORDEN!$GD70</f>
        <v>651125</v>
      </c>
      <c r="E74" s="42">
        <f>[1]ORDEN!$GG70</f>
        <v>0</v>
      </c>
      <c r="F74" s="13">
        <f t="shared" si="4"/>
        <v>651125</v>
      </c>
      <c r="G74" s="61">
        <f>[1]ORDEN!$GB70</f>
        <v>10052874</v>
      </c>
      <c r="H74" s="129">
        <f t="shared" si="0"/>
        <v>0</v>
      </c>
      <c r="I74" s="130">
        <f t="shared" si="1"/>
        <v>6.4770034917377854</v>
      </c>
      <c r="J74" s="130">
        <f t="shared" si="2"/>
        <v>0</v>
      </c>
      <c r="K74" s="131">
        <f t="shared" si="3"/>
        <v>6.4770034917377854</v>
      </c>
    </row>
    <row r="75" spans="1:11" ht="15.75" x14ac:dyDescent="0.2">
      <c r="A75" s="1">
        <v>69</v>
      </c>
      <c r="B75" s="19" t="s">
        <v>161</v>
      </c>
      <c r="C75" s="86">
        <f>[1]ORDEN!$GA71</f>
        <v>0</v>
      </c>
      <c r="D75" s="42">
        <f>[1]ORDEN!$GD71</f>
        <v>382376</v>
      </c>
      <c r="E75" s="42">
        <f>[1]ORDEN!$GG71</f>
        <v>0</v>
      </c>
      <c r="F75" s="13">
        <f t="shared" si="4"/>
        <v>382376</v>
      </c>
      <c r="G75" s="61">
        <f>[1]ORDEN!$GB71</f>
        <v>9740166</v>
      </c>
      <c r="H75" s="129">
        <f t="shared" si="0"/>
        <v>0</v>
      </c>
      <c r="I75" s="130">
        <f t="shared" si="1"/>
        <v>3.9257647148929493</v>
      </c>
      <c r="J75" s="130">
        <f t="shared" si="2"/>
        <v>0</v>
      </c>
      <c r="K75" s="131">
        <f t="shared" si="3"/>
        <v>3.9257647148929493</v>
      </c>
    </row>
    <row r="76" spans="1:11" ht="15.75" x14ac:dyDescent="0.2">
      <c r="A76" s="1">
        <v>70</v>
      </c>
      <c r="B76" s="19" t="s">
        <v>162</v>
      </c>
      <c r="C76" s="86">
        <f>[1]ORDEN!$GA72</f>
        <v>0</v>
      </c>
      <c r="D76" s="42">
        <f>[1]ORDEN!$GD72</f>
        <v>308320</v>
      </c>
      <c r="E76" s="42">
        <f>[1]ORDEN!$GG72</f>
        <v>233348</v>
      </c>
      <c r="F76" s="13">
        <f t="shared" si="4"/>
        <v>541668</v>
      </c>
      <c r="G76" s="61">
        <f>[1]ORDEN!$GB72</f>
        <v>9241818</v>
      </c>
      <c r="H76" s="129">
        <f t="shared" si="0"/>
        <v>0</v>
      </c>
      <c r="I76" s="130">
        <f t="shared" si="1"/>
        <v>3.336140140392291</v>
      </c>
      <c r="J76" s="130">
        <f t="shared" si="2"/>
        <v>2.5249144702914514</v>
      </c>
      <c r="K76" s="131">
        <f t="shared" si="3"/>
        <v>5.861054610683742</v>
      </c>
    </row>
    <row r="77" spans="1:11" ht="15.75" x14ac:dyDescent="0.2">
      <c r="A77" s="1">
        <v>71</v>
      </c>
      <c r="B77" s="19" t="s">
        <v>163</v>
      </c>
      <c r="C77" s="86">
        <f>[1]ORDEN!$GA73</f>
        <v>0</v>
      </c>
      <c r="D77" s="42">
        <f>[1]ORDEN!$GD73</f>
        <v>0</v>
      </c>
      <c r="E77" s="42">
        <f>[1]ORDEN!$GG73</f>
        <v>408694</v>
      </c>
      <c r="F77" s="13">
        <f t="shared" si="4"/>
        <v>408694</v>
      </c>
      <c r="G77" s="61">
        <f>[1]ORDEN!$GB73</f>
        <v>7850552.25</v>
      </c>
      <c r="H77" s="129">
        <f t="shared" si="0"/>
        <v>0</v>
      </c>
      <c r="I77" s="130">
        <f t="shared" si="1"/>
        <v>0</v>
      </c>
      <c r="J77" s="130">
        <f t="shared" si="2"/>
        <v>5.2059267550254189</v>
      </c>
      <c r="K77" s="131">
        <f t="shared" si="3"/>
        <v>5.2059267550254189</v>
      </c>
    </row>
    <row r="78" spans="1:11" ht="15.75" x14ac:dyDescent="0.2">
      <c r="A78" s="1">
        <v>72</v>
      </c>
      <c r="B78" s="19" t="s">
        <v>164</v>
      </c>
      <c r="C78" s="86">
        <f>[1]ORDEN!$GA74</f>
        <v>0</v>
      </c>
      <c r="D78" s="42">
        <f>[1]ORDEN!$GD74</f>
        <v>0</v>
      </c>
      <c r="E78" s="42">
        <f>[1]ORDEN!$GG74</f>
        <v>0</v>
      </c>
      <c r="F78" s="13">
        <f t="shared" si="4"/>
        <v>0</v>
      </c>
      <c r="G78" s="61">
        <f>[1]ORDEN!$GB74</f>
        <v>5293014</v>
      </c>
      <c r="H78" s="129">
        <f t="shared" si="0"/>
        <v>0</v>
      </c>
      <c r="I78" s="130">
        <f t="shared" si="1"/>
        <v>0</v>
      </c>
      <c r="J78" s="130">
        <f t="shared" si="2"/>
        <v>0</v>
      </c>
      <c r="K78" s="131">
        <f t="shared" si="3"/>
        <v>0</v>
      </c>
    </row>
    <row r="79" spans="1:11" ht="15.75" customHeight="1" x14ac:dyDescent="0.2">
      <c r="A79" s="1">
        <v>73</v>
      </c>
      <c r="B79" s="19" t="s">
        <v>165</v>
      </c>
      <c r="C79" s="86">
        <f>[1]ORDEN!$GA75</f>
        <v>19500</v>
      </c>
      <c r="D79" s="42">
        <f>[1]ORDEN!$GD75</f>
        <v>989110</v>
      </c>
      <c r="E79" s="42">
        <f>[1]ORDEN!$GG75</f>
        <v>0</v>
      </c>
      <c r="F79" s="13">
        <f t="shared" si="4"/>
        <v>1008610</v>
      </c>
      <c r="G79" s="61">
        <f>[1]ORDEN!$GB75</f>
        <v>10557711.380000001</v>
      </c>
      <c r="H79" s="129">
        <f t="shared" si="0"/>
        <v>0.18469911989581211</v>
      </c>
      <c r="I79" s="130">
        <f t="shared" si="1"/>
        <v>9.3686023835972669</v>
      </c>
      <c r="J79" s="130">
        <f t="shared" si="2"/>
        <v>0</v>
      </c>
      <c r="K79" s="131">
        <f t="shared" si="3"/>
        <v>9.5533015034930795</v>
      </c>
    </row>
    <row r="80" spans="1:11" ht="15.75" customHeight="1" x14ac:dyDescent="0.2">
      <c r="A80" s="1">
        <v>74</v>
      </c>
      <c r="B80" s="19" t="s">
        <v>166</v>
      </c>
      <c r="C80" s="86">
        <f>[1]ORDEN!$GA76</f>
        <v>0</v>
      </c>
      <c r="D80" s="42">
        <f>[1]ORDEN!$GD76</f>
        <v>184680</v>
      </c>
      <c r="E80" s="42">
        <f>[1]ORDEN!$GG76</f>
        <v>0</v>
      </c>
      <c r="F80" s="13">
        <f t="shared" si="4"/>
        <v>184680</v>
      </c>
      <c r="G80" s="61">
        <f>[1]ORDEN!$GB76</f>
        <v>3913020.67</v>
      </c>
      <c r="H80" s="129">
        <f t="shared" si="0"/>
        <v>0</v>
      </c>
      <c r="I80" s="130">
        <f t="shared" si="1"/>
        <v>4.719627509659948</v>
      </c>
      <c r="J80" s="130">
        <f t="shared" si="2"/>
        <v>0</v>
      </c>
      <c r="K80" s="131">
        <f t="shared" si="3"/>
        <v>4.719627509659948</v>
      </c>
    </row>
    <row r="81" spans="1:11" ht="15.75" customHeight="1" x14ac:dyDescent="0.2">
      <c r="A81" s="1">
        <v>75</v>
      </c>
      <c r="B81" s="19" t="s">
        <v>167</v>
      </c>
      <c r="C81" s="86">
        <f>[1]ORDEN!$GA77</f>
        <v>0</v>
      </c>
      <c r="D81" s="42">
        <f>[1]ORDEN!$GD77</f>
        <v>293760</v>
      </c>
      <c r="E81" s="42">
        <f>[1]ORDEN!$GG77</f>
        <v>0</v>
      </c>
      <c r="F81" s="13">
        <f t="shared" si="4"/>
        <v>293760</v>
      </c>
      <c r="G81" s="61">
        <f>[1]ORDEN!$GB77</f>
        <v>12946770.33</v>
      </c>
      <c r="H81" s="129">
        <f t="shared" si="0"/>
        <v>0</v>
      </c>
      <c r="I81" s="130">
        <f t="shared" si="1"/>
        <v>2.2689828622301667</v>
      </c>
      <c r="J81" s="130">
        <f t="shared" si="2"/>
        <v>0</v>
      </c>
      <c r="K81" s="131">
        <f t="shared" si="3"/>
        <v>2.2689828622301667</v>
      </c>
    </row>
    <row r="82" spans="1:11" ht="15.75" customHeight="1" x14ac:dyDescent="0.2">
      <c r="A82" s="1">
        <v>76</v>
      </c>
      <c r="B82" s="19" t="s">
        <v>168</v>
      </c>
      <c r="C82" s="86">
        <f>[1]ORDEN!$GA78</f>
        <v>0</v>
      </c>
      <c r="D82" s="42">
        <f>[1]ORDEN!$GD78</f>
        <v>0</v>
      </c>
      <c r="E82" s="42">
        <f>[1]ORDEN!$GG78</f>
        <v>0</v>
      </c>
      <c r="F82" s="13">
        <f t="shared" si="4"/>
        <v>0</v>
      </c>
      <c r="G82" s="61">
        <f>[1]ORDEN!$GB78</f>
        <v>8738702</v>
      </c>
      <c r="H82" s="129">
        <f t="shared" si="0"/>
        <v>0</v>
      </c>
      <c r="I82" s="130">
        <f t="shared" si="1"/>
        <v>0</v>
      </c>
      <c r="J82" s="130">
        <f t="shared" si="2"/>
        <v>0</v>
      </c>
      <c r="K82" s="131">
        <f t="shared" si="3"/>
        <v>0</v>
      </c>
    </row>
    <row r="83" spans="1:11" ht="15.75" customHeight="1" x14ac:dyDescent="0.2">
      <c r="A83" s="1">
        <v>77</v>
      </c>
      <c r="B83" s="19" t="s">
        <v>169</v>
      </c>
      <c r="C83" s="86">
        <f>[1]ORDEN!$GA79</f>
        <v>0</v>
      </c>
      <c r="D83" s="42">
        <f>[1]ORDEN!$GD79</f>
        <v>105310</v>
      </c>
      <c r="E83" s="42">
        <f>[1]ORDEN!$GG79</f>
        <v>0</v>
      </c>
      <c r="F83" s="13">
        <f t="shared" si="4"/>
        <v>105310</v>
      </c>
      <c r="G83" s="61">
        <f>[1]ORDEN!$GB79</f>
        <v>4369351</v>
      </c>
      <c r="H83" s="129">
        <f t="shared" si="0"/>
        <v>0</v>
      </c>
      <c r="I83" s="130">
        <f t="shared" si="1"/>
        <v>2.4101977616355379</v>
      </c>
      <c r="J83" s="130">
        <f t="shared" si="2"/>
        <v>0</v>
      </c>
      <c r="K83" s="131">
        <f t="shared" si="3"/>
        <v>2.4101977616355379</v>
      </c>
    </row>
    <row r="84" spans="1:11" ht="15.75" customHeight="1" thickBot="1" x14ac:dyDescent="0.25">
      <c r="A84" s="1">
        <v>78</v>
      </c>
      <c r="B84" s="19" t="s">
        <v>170</v>
      </c>
      <c r="C84" s="123">
        <f>[1]ORDEN!$GA80</f>
        <v>0</v>
      </c>
      <c r="D84" s="124">
        <f>[1]ORDEN!$GD80</f>
        <v>0</v>
      </c>
      <c r="E84" s="124">
        <f>[1]ORDEN!$GG80</f>
        <v>0</v>
      </c>
      <c r="F84" s="13">
        <f t="shared" si="4"/>
        <v>0</v>
      </c>
      <c r="G84" s="125">
        <f>[1]ORDEN!$GB80</f>
        <v>3913021</v>
      </c>
      <c r="H84" s="129">
        <f t="shared" si="0"/>
        <v>0</v>
      </c>
      <c r="I84" s="130">
        <f t="shared" si="1"/>
        <v>0</v>
      </c>
      <c r="J84" s="130">
        <f t="shared" si="2"/>
        <v>0</v>
      </c>
      <c r="K84" s="131">
        <f t="shared" si="3"/>
        <v>0</v>
      </c>
    </row>
    <row r="85" spans="1:11" ht="17.25" thickTop="1" thickBot="1" x14ac:dyDescent="0.25">
      <c r="A85" s="151" t="s">
        <v>6</v>
      </c>
      <c r="B85" s="152"/>
      <c r="C85" s="64">
        <f>SUM(C7:C84)</f>
        <v>405988020.98999995</v>
      </c>
      <c r="D85" s="65">
        <f>SUM(D7:D84)</f>
        <v>427468144.42000002</v>
      </c>
      <c r="E85" s="65">
        <f>SUM(E7:E84)</f>
        <v>241147927.34</v>
      </c>
      <c r="F85" s="65">
        <f>SUM(C85:E85)</f>
        <v>1074604092.75</v>
      </c>
      <c r="G85" s="66">
        <f>SUM(G7:G84)</f>
        <v>3192351806.5540004</v>
      </c>
      <c r="H85" s="47">
        <f>+C85/G85*100</f>
        <v>12.717521300644044</v>
      </c>
      <c r="I85" s="48">
        <f>+D85/G85*100</f>
        <v>13.390383338778458</v>
      </c>
      <c r="J85" s="48">
        <f>+E85/G85*100</f>
        <v>7.5539270717254787</v>
      </c>
      <c r="K85" s="56">
        <f>+F85/G85*100</f>
        <v>33.661831711147983</v>
      </c>
    </row>
    <row r="86" spans="1:11" ht="16.5" thickTop="1" x14ac:dyDescent="0.2">
      <c r="A86" s="6" t="s">
        <v>171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</row>
  </sheetData>
  <mergeCells count="8">
    <mergeCell ref="A85:B85"/>
    <mergeCell ref="B4:B6"/>
    <mergeCell ref="A4:A6"/>
    <mergeCell ref="A1:K1"/>
    <mergeCell ref="C4:K4"/>
    <mergeCell ref="C5:F5"/>
    <mergeCell ref="G5:G6"/>
    <mergeCell ref="H5:K5"/>
  </mergeCells>
  <phoneticPr fontId="6" type="noConversion"/>
  <printOptions horizontalCentered="1"/>
  <pageMargins left="0.19685039370078741" right="0.19685039370078741" top="0.19685039370078741" bottom="0" header="0" footer="0"/>
  <pageSetup paperSize="256" scale="4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Normal="100" zoomScaleSheetLayoutView="90" workbookViewId="0">
      <selection activeCell="D12" sqref="D12"/>
    </sheetView>
  </sheetViews>
  <sheetFormatPr baseColWidth="10" defaultRowHeight="12.75" x14ac:dyDescent="0.2"/>
  <cols>
    <col min="1" max="1" width="6.5703125" customWidth="1"/>
    <col min="2" max="2" width="56.7109375" customWidth="1"/>
    <col min="3" max="6" width="17.7109375" customWidth="1"/>
  </cols>
  <sheetData>
    <row r="1" spans="1:6" ht="25.5" customHeight="1" x14ac:dyDescent="0.2">
      <c r="A1" s="150" t="s">
        <v>199</v>
      </c>
      <c r="B1" s="150"/>
      <c r="C1" s="150"/>
      <c r="D1" s="150"/>
      <c r="E1" s="150"/>
      <c r="F1" s="150"/>
    </row>
    <row r="2" spans="1:6" ht="12" customHeight="1" x14ac:dyDescent="0.2">
      <c r="A2" s="62"/>
      <c r="B2" s="62"/>
      <c r="C2" s="62"/>
      <c r="D2" s="62"/>
      <c r="E2" s="62"/>
      <c r="F2" s="62"/>
    </row>
    <row r="3" spans="1:6" ht="9" customHeight="1" x14ac:dyDescent="0.2"/>
    <row r="4" spans="1:6" ht="16.5" thickBot="1" x14ac:dyDescent="0.25">
      <c r="E4" s="11"/>
      <c r="F4" s="26" t="s">
        <v>190</v>
      </c>
    </row>
    <row r="5" spans="1:6" ht="16.5" customHeight="1" thickTop="1" thickBot="1" x14ac:dyDescent="0.3">
      <c r="A5" s="165">
        <v>2011</v>
      </c>
      <c r="B5" s="166"/>
      <c r="C5" s="166"/>
      <c r="D5" s="166"/>
      <c r="E5" s="166"/>
      <c r="F5" s="167"/>
    </row>
    <row r="6" spans="1:6" ht="23.25" customHeight="1" thickTop="1" thickBot="1" x14ac:dyDescent="0.25">
      <c r="A6" s="168" t="s">
        <v>67</v>
      </c>
      <c r="B6" s="169"/>
      <c r="C6" s="169"/>
      <c r="D6" s="169"/>
      <c r="E6" s="169"/>
      <c r="F6" s="170"/>
    </row>
    <row r="7" spans="1:6" ht="23.25" customHeight="1" thickTop="1" thickBot="1" x14ac:dyDescent="0.25">
      <c r="A7" s="10" t="s">
        <v>7</v>
      </c>
      <c r="B7" s="23" t="s">
        <v>51</v>
      </c>
      <c r="C7" s="12" t="s">
        <v>54</v>
      </c>
      <c r="D7" s="12" t="s">
        <v>55</v>
      </c>
      <c r="E7" s="12" t="s">
        <v>56</v>
      </c>
      <c r="F7" s="33" t="s">
        <v>6</v>
      </c>
    </row>
    <row r="8" spans="1:6" ht="23.25" customHeight="1" thickTop="1" x14ac:dyDescent="0.2">
      <c r="A8" s="7">
        <v>1</v>
      </c>
      <c r="B8" s="34" t="s">
        <v>57</v>
      </c>
      <c r="C8" s="3">
        <f>'[1]28'!C79</f>
        <v>215</v>
      </c>
      <c r="D8" s="3">
        <f>'[1]28'!D79</f>
        <v>794</v>
      </c>
      <c r="E8" s="3">
        <f>'[1]28'!E79</f>
        <v>66</v>
      </c>
      <c r="F8" s="36">
        <f t="shared" ref="F8:F15" si="0">SUM(C8:E8)</f>
        <v>1075</v>
      </c>
    </row>
    <row r="9" spans="1:6" ht="23.25" customHeight="1" x14ac:dyDescent="0.2">
      <c r="A9" s="1">
        <v>2</v>
      </c>
      <c r="B9" s="35" t="s">
        <v>58</v>
      </c>
      <c r="C9" s="4">
        <f>'[1]28'!G79</f>
        <v>15</v>
      </c>
      <c r="D9" s="4">
        <f>'[1]28'!H79</f>
        <v>34</v>
      </c>
      <c r="E9" s="4">
        <f>'[1]28'!I79</f>
        <v>0</v>
      </c>
      <c r="F9" s="37">
        <f t="shared" si="0"/>
        <v>49</v>
      </c>
    </row>
    <row r="10" spans="1:6" ht="23.25" customHeight="1" x14ac:dyDescent="0.2">
      <c r="A10" s="1">
        <v>3</v>
      </c>
      <c r="B10" s="35" t="s">
        <v>59</v>
      </c>
      <c r="C10" s="4">
        <f>'[1]28'!K79</f>
        <v>408</v>
      </c>
      <c r="D10" s="4">
        <f>'[1]28'!L79</f>
        <v>208</v>
      </c>
      <c r="E10" s="4">
        <f>'[1]28'!M79</f>
        <v>301</v>
      </c>
      <c r="F10" s="37">
        <f t="shared" si="0"/>
        <v>917</v>
      </c>
    </row>
    <row r="11" spans="1:6" ht="23.25" customHeight="1" x14ac:dyDescent="0.2">
      <c r="A11" s="1">
        <v>4</v>
      </c>
      <c r="B11" s="35" t="s">
        <v>60</v>
      </c>
      <c r="C11" s="4">
        <f>'[1]28'!O79</f>
        <v>465</v>
      </c>
      <c r="D11" s="4">
        <f>'[1]28'!P79</f>
        <v>32</v>
      </c>
      <c r="E11" s="4">
        <f>'[1]28'!Q79</f>
        <v>0</v>
      </c>
      <c r="F11" s="37">
        <f t="shared" si="0"/>
        <v>497</v>
      </c>
    </row>
    <row r="12" spans="1:6" ht="23.25" customHeight="1" x14ac:dyDescent="0.2">
      <c r="A12" s="1">
        <v>5</v>
      </c>
      <c r="B12" s="35" t="s">
        <v>61</v>
      </c>
      <c r="C12" s="4">
        <f>'[1]28'!S79</f>
        <v>9</v>
      </c>
      <c r="D12" s="4">
        <f>'[1]28'!T79</f>
        <v>29</v>
      </c>
      <c r="E12" s="4">
        <f>'[1]28'!U79</f>
        <v>9</v>
      </c>
      <c r="F12" s="37">
        <f t="shared" si="0"/>
        <v>47</v>
      </c>
    </row>
    <row r="13" spans="1:6" ht="23.25" customHeight="1" x14ac:dyDescent="0.2">
      <c r="A13" s="1">
        <v>6</v>
      </c>
      <c r="B13" s="35" t="s">
        <v>62</v>
      </c>
      <c r="C13" s="4">
        <f>'[1]28'!W79</f>
        <v>163</v>
      </c>
      <c r="D13" s="4">
        <f>'[1]28'!X79</f>
        <v>456</v>
      </c>
      <c r="E13" s="4">
        <f>'[1]28'!Y79</f>
        <v>42</v>
      </c>
      <c r="F13" s="37">
        <f t="shared" si="0"/>
        <v>661</v>
      </c>
    </row>
    <row r="14" spans="1:6" ht="23.25" customHeight="1" thickBot="1" x14ac:dyDescent="0.25">
      <c r="A14" s="1">
        <v>7</v>
      </c>
      <c r="B14" s="35" t="s">
        <v>63</v>
      </c>
      <c r="C14" s="4">
        <f>'[1]28'!AA79</f>
        <v>137</v>
      </c>
      <c r="D14" s="4">
        <f>'[1]28'!AB79</f>
        <v>677</v>
      </c>
      <c r="E14" s="4">
        <f>'[1]28'!AC79</f>
        <v>7</v>
      </c>
      <c r="F14" s="37">
        <f t="shared" si="0"/>
        <v>821</v>
      </c>
    </row>
    <row r="15" spans="1:6" ht="23.25" customHeight="1" thickTop="1" thickBot="1" x14ac:dyDescent="0.25">
      <c r="A15" s="151" t="s">
        <v>6</v>
      </c>
      <c r="B15" s="164"/>
      <c r="C15" s="27">
        <f>SUM(C8:C14)</f>
        <v>1412</v>
      </c>
      <c r="D15" s="27">
        <f>SUM(D8:D14)</f>
        <v>2230</v>
      </c>
      <c r="E15" s="27">
        <f>SUM(E8:E14)</f>
        <v>425</v>
      </c>
      <c r="F15" s="27">
        <f t="shared" si="0"/>
        <v>4067</v>
      </c>
    </row>
    <row r="16" spans="1:6" ht="23.25" customHeight="1" thickTop="1" thickBot="1" x14ac:dyDescent="0.25">
      <c r="A16" s="168" t="s">
        <v>68</v>
      </c>
      <c r="B16" s="169"/>
      <c r="C16" s="169"/>
      <c r="D16" s="169"/>
      <c r="E16" s="169"/>
      <c r="F16" s="170"/>
    </row>
    <row r="17" spans="1:6" ht="23.25" customHeight="1" thickTop="1" thickBot="1" x14ac:dyDescent="0.25">
      <c r="A17" s="10" t="s">
        <v>7</v>
      </c>
      <c r="B17" s="23" t="s">
        <v>51</v>
      </c>
      <c r="C17" s="12" t="s">
        <v>54</v>
      </c>
      <c r="D17" s="12" t="s">
        <v>55</v>
      </c>
      <c r="E17" s="12" t="s">
        <v>56</v>
      </c>
      <c r="F17" s="33" t="s">
        <v>6</v>
      </c>
    </row>
    <row r="18" spans="1:6" ht="23.25" customHeight="1" thickTop="1" x14ac:dyDescent="0.2">
      <c r="A18" s="7">
        <v>1</v>
      </c>
      <c r="B18" s="34" t="s">
        <v>57</v>
      </c>
      <c r="C18" s="45">
        <f>+C8/F8*100</f>
        <v>20</v>
      </c>
      <c r="D18" s="45">
        <f>+D8/F8*100</f>
        <v>73.860465116279073</v>
      </c>
      <c r="E18" s="45">
        <f>+E8/F8*100</f>
        <v>6.1395348837209305</v>
      </c>
      <c r="F18" s="49">
        <f>SUM(C18:E18)</f>
        <v>100</v>
      </c>
    </row>
    <row r="19" spans="1:6" ht="23.25" customHeight="1" x14ac:dyDescent="0.2">
      <c r="A19" s="1">
        <v>2</v>
      </c>
      <c r="B19" s="35" t="s">
        <v>58</v>
      </c>
      <c r="C19" s="46">
        <f t="shared" ref="C19:C25" si="1">+C9/F9*100</f>
        <v>30.612244897959183</v>
      </c>
      <c r="D19" s="46">
        <f t="shared" ref="D19:D25" si="2">+D9/F9*100</f>
        <v>69.387755102040813</v>
      </c>
      <c r="E19" s="46">
        <f t="shared" ref="E19:E25" si="3">+E9/F9*100</f>
        <v>0</v>
      </c>
      <c r="F19" s="50">
        <f t="shared" ref="F19:F25" si="4">SUM(C19:E19)</f>
        <v>100</v>
      </c>
    </row>
    <row r="20" spans="1:6" ht="23.25" customHeight="1" x14ac:dyDescent="0.2">
      <c r="A20" s="1">
        <v>3</v>
      </c>
      <c r="B20" s="35" t="s">
        <v>59</v>
      </c>
      <c r="C20" s="46">
        <f t="shared" si="1"/>
        <v>44.492911668484183</v>
      </c>
      <c r="D20" s="46">
        <f t="shared" si="2"/>
        <v>22.682660850599781</v>
      </c>
      <c r="E20" s="46">
        <f t="shared" si="3"/>
        <v>32.824427480916029</v>
      </c>
      <c r="F20" s="50">
        <f t="shared" si="4"/>
        <v>100</v>
      </c>
    </row>
    <row r="21" spans="1:6" ht="23.25" customHeight="1" x14ac:dyDescent="0.2">
      <c r="A21" s="1">
        <v>4</v>
      </c>
      <c r="B21" s="35" t="s">
        <v>60</v>
      </c>
      <c r="C21" s="46">
        <f t="shared" si="1"/>
        <v>93.561368209255534</v>
      </c>
      <c r="D21" s="46">
        <f t="shared" si="2"/>
        <v>6.4386317907444672</v>
      </c>
      <c r="E21" s="46">
        <f t="shared" si="3"/>
        <v>0</v>
      </c>
      <c r="F21" s="50">
        <f t="shared" si="4"/>
        <v>100</v>
      </c>
    </row>
    <row r="22" spans="1:6" ht="23.25" customHeight="1" x14ac:dyDescent="0.2">
      <c r="A22" s="1">
        <v>5</v>
      </c>
      <c r="B22" s="35" t="s">
        <v>21</v>
      </c>
      <c r="C22" s="46">
        <f t="shared" si="1"/>
        <v>19.148936170212767</v>
      </c>
      <c r="D22" s="46">
        <f t="shared" si="2"/>
        <v>61.702127659574465</v>
      </c>
      <c r="E22" s="46">
        <f t="shared" si="3"/>
        <v>19.148936170212767</v>
      </c>
      <c r="F22" s="50">
        <f t="shared" si="4"/>
        <v>100</v>
      </c>
    </row>
    <row r="23" spans="1:6" ht="23.25" customHeight="1" x14ac:dyDescent="0.2">
      <c r="A23" s="1">
        <v>6</v>
      </c>
      <c r="B23" s="35" t="s">
        <v>62</v>
      </c>
      <c r="C23" s="46">
        <f t="shared" si="1"/>
        <v>24.659606656580937</v>
      </c>
      <c r="D23" s="46">
        <f t="shared" si="2"/>
        <v>68.986384266263229</v>
      </c>
      <c r="E23" s="46">
        <f t="shared" si="3"/>
        <v>6.3540090771558244</v>
      </c>
      <c r="F23" s="50">
        <f t="shared" si="4"/>
        <v>99.999999999999986</v>
      </c>
    </row>
    <row r="24" spans="1:6" ht="23.25" customHeight="1" thickBot="1" x14ac:dyDescent="0.25">
      <c r="A24" s="1">
        <v>7</v>
      </c>
      <c r="B24" s="35" t="s">
        <v>63</v>
      </c>
      <c r="C24" s="57">
        <f t="shared" si="1"/>
        <v>16.686967113276491</v>
      </c>
      <c r="D24" s="57">
        <f t="shared" si="2"/>
        <v>82.460414129110831</v>
      </c>
      <c r="E24" s="57">
        <f t="shared" si="3"/>
        <v>0.85261875761266748</v>
      </c>
      <c r="F24" s="58">
        <f t="shared" si="4"/>
        <v>100</v>
      </c>
    </row>
    <row r="25" spans="1:6" ht="23.25" customHeight="1" thickTop="1" thickBot="1" x14ac:dyDescent="0.25">
      <c r="A25" s="151" t="s">
        <v>6</v>
      </c>
      <c r="B25" s="164"/>
      <c r="C25" s="45">
        <f t="shared" si="1"/>
        <v>34.718465699532821</v>
      </c>
      <c r="D25" s="45">
        <f t="shared" si="2"/>
        <v>54.831571182689942</v>
      </c>
      <c r="E25" s="45">
        <f t="shared" si="3"/>
        <v>10.449963117777232</v>
      </c>
      <c r="F25" s="49">
        <f t="shared" si="4"/>
        <v>100</v>
      </c>
    </row>
    <row r="26" spans="1:6" ht="23.25" customHeight="1" thickTop="1" x14ac:dyDescent="0.2">
      <c r="A26" s="6" t="s">
        <v>171</v>
      </c>
      <c r="B26" s="53"/>
      <c r="C26" s="59"/>
      <c r="D26" s="59"/>
      <c r="E26" s="59"/>
      <c r="F26" s="60"/>
    </row>
    <row r="35" ht="15.75" customHeight="1" x14ac:dyDescent="0.2"/>
    <row r="67" spans="2:2" x14ac:dyDescent="0.2">
      <c r="B67" s="104"/>
    </row>
  </sheetData>
  <mergeCells count="6">
    <mergeCell ref="A25:B25"/>
    <mergeCell ref="A1:F1"/>
    <mergeCell ref="A5:F5"/>
    <mergeCell ref="A6:F6"/>
    <mergeCell ref="A15:B15"/>
    <mergeCell ref="A16:F16"/>
  </mergeCells>
  <phoneticPr fontId="6" type="noConversion"/>
  <printOptions horizontalCentered="1"/>
  <pageMargins left="0.39370078740157483" right="0.39370078740157483" top="0.19685039370078741" bottom="0.19685039370078741" header="0" footer="0"/>
  <pageSetup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zoomScaleNormal="100" zoomScaleSheetLayoutView="80" workbookViewId="0">
      <selection activeCell="F23" sqref="F23"/>
    </sheetView>
  </sheetViews>
  <sheetFormatPr baseColWidth="10" defaultRowHeight="12.75" x14ac:dyDescent="0.2"/>
  <cols>
    <col min="1" max="1" width="8" customWidth="1"/>
    <col min="2" max="2" width="55.140625" customWidth="1"/>
    <col min="3" max="5" width="17.7109375" customWidth="1"/>
    <col min="6" max="6" width="18" customWidth="1"/>
  </cols>
  <sheetData>
    <row r="1" spans="1:6" ht="38.25" customHeight="1" x14ac:dyDescent="0.2">
      <c r="A1" s="150" t="s">
        <v>175</v>
      </c>
      <c r="B1" s="150"/>
      <c r="C1" s="150"/>
      <c r="D1" s="150"/>
      <c r="E1" s="150"/>
      <c r="F1" s="150"/>
    </row>
    <row r="3" spans="1:6" ht="11.25" customHeight="1" x14ac:dyDescent="0.2">
      <c r="A3" s="62"/>
      <c r="B3" s="62"/>
      <c r="C3" s="62"/>
      <c r="D3" s="62"/>
      <c r="E3" s="62"/>
      <c r="F3" s="62"/>
    </row>
    <row r="4" spans="1:6" ht="18" customHeight="1" thickBot="1" x14ac:dyDescent="0.25">
      <c r="F4" s="26" t="s">
        <v>191</v>
      </c>
    </row>
    <row r="5" spans="1:6" ht="24" customHeight="1" thickTop="1" thickBot="1" x14ac:dyDescent="0.25">
      <c r="A5" s="171">
        <v>2011</v>
      </c>
      <c r="B5" s="172"/>
      <c r="C5" s="172"/>
      <c r="D5" s="172"/>
      <c r="E5" s="172"/>
      <c r="F5" s="173"/>
    </row>
    <row r="6" spans="1:6" ht="22.5" customHeight="1" thickTop="1" thickBot="1" x14ac:dyDescent="0.25">
      <c r="A6" s="168" t="s">
        <v>67</v>
      </c>
      <c r="B6" s="169"/>
      <c r="C6" s="169"/>
      <c r="D6" s="169"/>
      <c r="E6" s="169"/>
      <c r="F6" s="170"/>
    </row>
    <row r="7" spans="1:6" ht="24" customHeight="1" thickTop="1" thickBot="1" x14ac:dyDescent="0.25">
      <c r="A7" s="10" t="s">
        <v>7</v>
      </c>
      <c r="B7" s="23" t="s">
        <v>51</v>
      </c>
      <c r="C7" s="12" t="s">
        <v>54</v>
      </c>
      <c r="D7" s="12" t="s">
        <v>55</v>
      </c>
      <c r="E7" s="12" t="s">
        <v>56</v>
      </c>
      <c r="F7" s="33" t="s">
        <v>6</v>
      </c>
    </row>
    <row r="8" spans="1:6" ht="22.5" customHeight="1" thickTop="1" x14ac:dyDescent="0.2">
      <c r="A8" s="7">
        <v>1</v>
      </c>
      <c r="B8" s="34" t="s">
        <v>57</v>
      </c>
      <c r="C8" s="105">
        <f>'[1]28.2'!C79</f>
        <v>37255097.159999996</v>
      </c>
      <c r="D8" s="105">
        <f>'[1]28.2'!D79</f>
        <v>12749194.259999998</v>
      </c>
      <c r="E8" s="105">
        <f>'[1]28.2'!E79</f>
        <v>2142639.0099999998</v>
      </c>
      <c r="F8" s="106">
        <f t="shared" ref="F8:F15" si="0">SUM(C8:E8)</f>
        <v>52146930.429999992</v>
      </c>
    </row>
    <row r="9" spans="1:6" ht="21.75" customHeight="1" x14ac:dyDescent="0.2">
      <c r="A9" s="1">
        <v>2</v>
      </c>
      <c r="B9" s="35" t="s">
        <v>58</v>
      </c>
      <c r="C9" s="107">
        <f>'[1]28.2'!G79</f>
        <v>148135</v>
      </c>
      <c r="D9" s="107">
        <f>'[1]28.2'!H79</f>
        <v>921620.03</v>
      </c>
      <c r="E9" s="107">
        <f>'[1]28.2'!I79</f>
        <v>0</v>
      </c>
      <c r="F9" s="108">
        <f t="shared" si="0"/>
        <v>1069755.03</v>
      </c>
    </row>
    <row r="10" spans="1:6" ht="21" customHeight="1" x14ac:dyDescent="0.2">
      <c r="A10" s="1">
        <v>3</v>
      </c>
      <c r="B10" s="35" t="s">
        <v>59</v>
      </c>
      <c r="C10" s="107">
        <f>'[1]28.2'!K79</f>
        <v>3723737.9200000004</v>
      </c>
      <c r="D10" s="107">
        <f>'[1]28.2'!L79</f>
        <v>6363318.5300000003</v>
      </c>
      <c r="E10" s="107">
        <f>'[1]28.2'!M79</f>
        <v>2567140.6800000002</v>
      </c>
      <c r="F10" s="108">
        <f t="shared" si="0"/>
        <v>12654197.130000001</v>
      </c>
    </row>
    <row r="11" spans="1:6" ht="21" customHeight="1" x14ac:dyDescent="0.2">
      <c r="A11" s="1">
        <v>4</v>
      </c>
      <c r="B11" s="35" t="s">
        <v>60</v>
      </c>
      <c r="C11" s="107">
        <f>'[1]28.2'!O79</f>
        <v>2347643.71</v>
      </c>
      <c r="D11" s="107">
        <f>'[1]28.2'!P79</f>
        <v>62004.99</v>
      </c>
      <c r="E11" s="107">
        <f>'[1]28.2'!Q79</f>
        <v>0</v>
      </c>
      <c r="F11" s="108">
        <f t="shared" si="0"/>
        <v>2409648.7000000002</v>
      </c>
    </row>
    <row r="12" spans="1:6" ht="21" customHeight="1" x14ac:dyDescent="0.2">
      <c r="A12" s="1">
        <v>5</v>
      </c>
      <c r="B12" s="35" t="s">
        <v>73</v>
      </c>
      <c r="C12" s="107">
        <f>'[1]28.2'!S79</f>
        <v>713413.09</v>
      </c>
      <c r="D12" s="107">
        <f>'[1]28.2'!T79</f>
        <v>8664803.75</v>
      </c>
      <c r="E12" s="107">
        <f>'[1]28.2'!U79</f>
        <v>595258.69999999995</v>
      </c>
      <c r="F12" s="108">
        <f t="shared" si="0"/>
        <v>9973475.5399999991</v>
      </c>
    </row>
    <row r="13" spans="1:6" ht="23.25" customHeight="1" x14ac:dyDescent="0.2">
      <c r="A13" s="1">
        <v>6</v>
      </c>
      <c r="B13" s="35" t="s">
        <v>62</v>
      </c>
      <c r="C13" s="107">
        <f>'[1]28.2'!W79</f>
        <v>307661946.63</v>
      </c>
      <c r="D13" s="107">
        <f>'[1]28.2'!X79</f>
        <v>5788939.6299999999</v>
      </c>
      <c r="E13" s="107">
        <f>'[1]28.2'!Y79</f>
        <v>684193.38</v>
      </c>
      <c r="F13" s="108">
        <f t="shared" si="0"/>
        <v>314135079.63999999</v>
      </c>
    </row>
    <row r="14" spans="1:6" ht="21.75" customHeight="1" thickBot="1" x14ac:dyDescent="0.25">
      <c r="A14" s="1">
        <v>7</v>
      </c>
      <c r="B14" s="35" t="s">
        <v>63</v>
      </c>
      <c r="C14" s="107">
        <f>'[1]28.2'!AA79</f>
        <v>3113798.75</v>
      </c>
      <c r="D14" s="107">
        <f>'[1]28.2'!AB79</f>
        <v>10467035.770000001</v>
      </c>
      <c r="E14" s="107">
        <f>'[1]28.2'!AC79</f>
        <v>18100</v>
      </c>
      <c r="F14" s="108">
        <f t="shared" si="0"/>
        <v>13598934.520000001</v>
      </c>
    </row>
    <row r="15" spans="1:6" ht="17.25" thickTop="1" thickBot="1" x14ac:dyDescent="0.25">
      <c r="A15" s="151" t="s">
        <v>6</v>
      </c>
      <c r="B15" s="164"/>
      <c r="C15" s="109">
        <f>SUM(C8:C14)</f>
        <v>354963772.25999999</v>
      </c>
      <c r="D15" s="109">
        <f>SUM(D8:D14)</f>
        <v>45016916.960000001</v>
      </c>
      <c r="E15" s="109">
        <f>SUM(E8:E14)</f>
        <v>6007331.7699999996</v>
      </c>
      <c r="F15" s="109">
        <f t="shared" si="0"/>
        <v>405988020.98999995</v>
      </c>
    </row>
    <row r="16" spans="1:6" ht="17.25" thickTop="1" thickBot="1" x14ac:dyDescent="0.25">
      <c r="A16" s="168" t="s">
        <v>68</v>
      </c>
      <c r="B16" s="169"/>
      <c r="C16" s="169"/>
      <c r="D16" s="169"/>
      <c r="E16" s="169"/>
      <c r="F16" s="170"/>
    </row>
    <row r="17" spans="1:6" ht="17.25" thickTop="1" thickBot="1" x14ac:dyDescent="0.25">
      <c r="A17" s="10" t="s">
        <v>7</v>
      </c>
      <c r="B17" s="23" t="s">
        <v>51</v>
      </c>
      <c r="C17" s="12" t="s">
        <v>54</v>
      </c>
      <c r="D17" s="12" t="s">
        <v>55</v>
      </c>
      <c r="E17" s="12" t="s">
        <v>56</v>
      </c>
      <c r="F17" s="33" t="s">
        <v>6</v>
      </c>
    </row>
    <row r="18" spans="1:6" ht="24" customHeight="1" thickTop="1" x14ac:dyDescent="0.2">
      <c r="A18" s="7">
        <v>1</v>
      </c>
      <c r="B18" s="34" t="s">
        <v>57</v>
      </c>
      <c r="C18" s="40">
        <f>+C8/F8*100</f>
        <v>71.442550602302063</v>
      </c>
      <c r="D18" s="40">
        <f>+D8/F8*100</f>
        <v>24.44859966803611</v>
      </c>
      <c r="E18" s="49">
        <f>+E8/F8*100</f>
        <v>4.1088497296618351</v>
      </c>
      <c r="F18" s="49">
        <f>SUM(C18:E18)</f>
        <v>100.00000000000001</v>
      </c>
    </row>
    <row r="19" spans="1:6" ht="21" customHeight="1" x14ac:dyDescent="0.2">
      <c r="A19" s="1">
        <v>2</v>
      </c>
      <c r="B19" s="35" t="s">
        <v>58</v>
      </c>
      <c r="C19" s="29">
        <f t="shared" ref="C19:C25" si="1">+C9/F9*100</f>
        <v>13.847562838755708</v>
      </c>
      <c r="D19" s="29">
        <f t="shared" ref="D19:D25" si="2">+D9/F9*100</f>
        <v>86.152437161244293</v>
      </c>
      <c r="E19" s="50">
        <f t="shared" ref="E19:E25" si="3">+E9/F9*100</f>
        <v>0</v>
      </c>
      <c r="F19" s="50">
        <f t="shared" ref="F19:F25" si="4">SUM(C19:E19)</f>
        <v>100</v>
      </c>
    </row>
    <row r="20" spans="1:6" ht="22.5" customHeight="1" x14ac:dyDescent="0.2">
      <c r="A20" s="1">
        <v>3</v>
      </c>
      <c r="B20" s="35" t="s">
        <v>59</v>
      </c>
      <c r="C20" s="29">
        <f t="shared" si="1"/>
        <v>29.426899879502667</v>
      </c>
      <c r="D20" s="29">
        <f t="shared" si="2"/>
        <v>50.286228866421965</v>
      </c>
      <c r="E20" s="50">
        <f t="shared" si="3"/>
        <v>20.286871254075368</v>
      </c>
      <c r="F20" s="50">
        <f t="shared" si="4"/>
        <v>100</v>
      </c>
    </row>
    <row r="21" spans="1:6" ht="24" customHeight="1" x14ac:dyDescent="0.2">
      <c r="A21" s="1">
        <v>4</v>
      </c>
      <c r="B21" s="35" t="s">
        <v>60</v>
      </c>
      <c r="C21" s="29">
        <f t="shared" si="1"/>
        <v>97.426803749442797</v>
      </c>
      <c r="D21" s="29">
        <f t="shared" si="2"/>
        <v>2.5731962505571868</v>
      </c>
      <c r="E21" s="50">
        <f t="shared" si="3"/>
        <v>0</v>
      </c>
      <c r="F21" s="50">
        <f t="shared" si="4"/>
        <v>99.999999999999986</v>
      </c>
    </row>
    <row r="22" spans="1:6" ht="22.5" customHeight="1" x14ac:dyDescent="0.2">
      <c r="A22" s="1">
        <v>5</v>
      </c>
      <c r="B22" s="35" t="s">
        <v>21</v>
      </c>
      <c r="C22" s="29">
        <f t="shared" si="1"/>
        <v>7.1531041224170897</v>
      </c>
      <c r="D22" s="29">
        <f t="shared" si="2"/>
        <v>86.878477971381287</v>
      </c>
      <c r="E22" s="50">
        <f t="shared" si="3"/>
        <v>5.9684179062016325</v>
      </c>
      <c r="F22" s="50">
        <f t="shared" si="4"/>
        <v>100.00000000000001</v>
      </c>
    </row>
    <row r="23" spans="1:6" ht="22.5" customHeight="1" x14ac:dyDescent="0.2">
      <c r="A23" s="1">
        <v>6</v>
      </c>
      <c r="B23" s="35" t="s">
        <v>62</v>
      </c>
      <c r="C23" s="29">
        <f t="shared" si="1"/>
        <v>97.939379130335197</v>
      </c>
      <c r="D23" s="29">
        <f t="shared" si="2"/>
        <v>1.8428185851240004</v>
      </c>
      <c r="E23" s="50">
        <f t="shared" si="3"/>
        <v>0.21780228454080591</v>
      </c>
      <c r="F23" s="50">
        <f t="shared" si="4"/>
        <v>100.00000000000001</v>
      </c>
    </row>
    <row r="24" spans="1:6" ht="24" customHeight="1" thickBot="1" x14ac:dyDescent="0.25">
      <c r="A24" s="1">
        <v>7</v>
      </c>
      <c r="B24" s="35" t="s">
        <v>63</v>
      </c>
      <c r="C24" s="44">
        <f t="shared" si="1"/>
        <v>22.897372918595387</v>
      </c>
      <c r="D24" s="44">
        <f t="shared" si="2"/>
        <v>76.969528418613194</v>
      </c>
      <c r="E24" s="58">
        <f t="shared" si="3"/>
        <v>0.13309866279141402</v>
      </c>
      <c r="F24" s="58">
        <f t="shared" si="4"/>
        <v>100</v>
      </c>
    </row>
    <row r="25" spans="1:6" ht="17.25" thickTop="1" thickBot="1" x14ac:dyDescent="0.25">
      <c r="A25" s="151" t="s">
        <v>6</v>
      </c>
      <c r="B25" s="164"/>
      <c r="C25" s="44">
        <f t="shared" si="1"/>
        <v>87.432080235870615</v>
      </c>
      <c r="D25" s="44">
        <f t="shared" si="2"/>
        <v>11.088237739189067</v>
      </c>
      <c r="E25" s="58">
        <f t="shared" si="3"/>
        <v>1.4796820249403291</v>
      </c>
      <c r="F25" s="58">
        <f t="shared" si="4"/>
        <v>100.00000000000001</v>
      </c>
    </row>
    <row r="26" spans="1:6" ht="16.5" thickTop="1" x14ac:dyDescent="0.2">
      <c r="A26" s="6" t="s">
        <v>171</v>
      </c>
      <c r="B26" s="8"/>
      <c r="C26" s="9"/>
      <c r="D26" s="9"/>
      <c r="E26" s="9"/>
      <c r="F26" s="9"/>
    </row>
    <row r="66" spans="2:2" x14ac:dyDescent="0.2">
      <c r="B66" s="104"/>
    </row>
  </sheetData>
  <mergeCells count="6">
    <mergeCell ref="A1:F1"/>
    <mergeCell ref="A25:B25"/>
    <mergeCell ref="A5:F5"/>
    <mergeCell ref="A6:F6"/>
    <mergeCell ref="A15:B15"/>
    <mergeCell ref="A16:F16"/>
  </mergeCells>
  <phoneticPr fontId="6" type="noConversion"/>
  <printOptions horizontalCentered="1"/>
  <pageMargins left="0.19685039370078741" right="0.19685039370078741" top="0.19685039370078741" bottom="0.19685039370078741" header="0" footer="0"/>
  <pageSetup scale="95" orientation="landscape" r:id="rId1"/>
  <headerFooter alignWithMargins="0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view="pageBreakPreview" zoomScale="80" zoomScaleNormal="80" zoomScaleSheetLayoutView="80" workbookViewId="0">
      <pane xSplit="2" ySplit="5" topLeftCell="C6" activePane="bottomRight" state="frozen"/>
      <selection activeCell="F23" sqref="F23"/>
      <selection pane="topRight" activeCell="F23" sqref="F23"/>
      <selection pane="bottomLeft" activeCell="F23" sqref="F23"/>
      <selection pane="bottomRight" sqref="A1:H1"/>
    </sheetView>
  </sheetViews>
  <sheetFormatPr baseColWidth="10" defaultRowHeight="12.75" x14ac:dyDescent="0.2"/>
  <cols>
    <col min="1" max="1" width="6.5703125" customWidth="1"/>
    <col min="2" max="2" width="56.7109375" customWidth="1"/>
    <col min="3" max="3" width="18.28515625" customWidth="1"/>
    <col min="4" max="5" width="17.7109375" customWidth="1"/>
    <col min="6" max="6" width="19.140625" customWidth="1"/>
    <col min="7" max="7" width="18.42578125" customWidth="1"/>
    <col min="8" max="8" width="17.7109375" customWidth="1"/>
  </cols>
  <sheetData>
    <row r="1" spans="1:8" ht="36" customHeight="1" x14ac:dyDescent="0.2">
      <c r="A1" s="150" t="s">
        <v>176</v>
      </c>
      <c r="B1" s="150"/>
      <c r="C1" s="150"/>
      <c r="D1" s="150"/>
      <c r="E1" s="150"/>
      <c r="F1" s="150"/>
      <c r="G1" s="150"/>
      <c r="H1" s="150"/>
    </row>
    <row r="3" spans="1:8" ht="16.5" thickBot="1" x14ac:dyDescent="0.25">
      <c r="G3" s="11"/>
      <c r="H3" s="26" t="s">
        <v>192</v>
      </c>
    </row>
    <row r="4" spans="1:8" ht="17.25" thickTop="1" thickBot="1" x14ac:dyDescent="0.3">
      <c r="A4" s="154" t="s">
        <v>7</v>
      </c>
      <c r="B4" s="153" t="s">
        <v>51</v>
      </c>
      <c r="C4" s="162">
        <v>2011</v>
      </c>
      <c r="D4" s="162"/>
      <c r="E4" s="162"/>
      <c r="F4" s="162"/>
      <c r="G4" s="162"/>
      <c r="H4" s="162"/>
    </row>
    <row r="5" spans="1:8" ht="91.5" customHeight="1" thickTop="1" thickBot="1" x14ac:dyDescent="0.25">
      <c r="A5" s="154"/>
      <c r="B5" s="153"/>
      <c r="C5" s="67" t="s">
        <v>129</v>
      </c>
      <c r="D5" s="67" t="s">
        <v>130</v>
      </c>
      <c r="E5" s="67" t="s">
        <v>9</v>
      </c>
      <c r="F5" s="67" t="s">
        <v>129</v>
      </c>
      <c r="G5" s="67" t="s">
        <v>122</v>
      </c>
      <c r="H5" s="67" t="s">
        <v>9</v>
      </c>
    </row>
    <row r="6" spans="1:8" ht="16.5" thickTop="1" x14ac:dyDescent="0.2">
      <c r="A6" s="7">
        <v>1</v>
      </c>
      <c r="B6" s="18" t="s">
        <v>10</v>
      </c>
      <c r="C6" s="83">
        <f>[1]ORDEN!GM3</f>
        <v>29</v>
      </c>
      <c r="D6" s="83">
        <f>[1]ORDEN!GN3</f>
        <v>6450</v>
      </c>
      <c r="E6" s="55">
        <f t="shared" ref="E6:E70" si="0">IFERROR(C6/D6*100,0)</f>
        <v>0.44961240310077516</v>
      </c>
      <c r="F6" s="83">
        <f>[1]ORDEN!GP3</f>
        <v>29</v>
      </c>
      <c r="G6" s="31">
        <f>[1]ORDEN!GQ3</f>
        <v>1411</v>
      </c>
      <c r="H6" s="15">
        <f t="shared" ref="H6:H70" si="1">IFERROR(F6/G6*100,0)</f>
        <v>2.0552799433026223</v>
      </c>
    </row>
    <row r="7" spans="1:8" ht="15.75" x14ac:dyDescent="0.2">
      <c r="A7" s="1">
        <v>2</v>
      </c>
      <c r="B7" s="19" t="s">
        <v>48</v>
      </c>
      <c r="C7" s="86">
        <f>[1]ORDEN!GM4</f>
        <v>40</v>
      </c>
      <c r="D7" s="86">
        <f>[1]ORDEN!GN4</f>
        <v>1501</v>
      </c>
      <c r="E7" s="55">
        <f t="shared" si="0"/>
        <v>2.6648900732844769</v>
      </c>
      <c r="F7" s="86">
        <f>[1]ORDEN!GP4</f>
        <v>40</v>
      </c>
      <c r="G7" s="25">
        <f>[1]ORDEN!GQ4</f>
        <v>1415</v>
      </c>
      <c r="H7" s="15">
        <f t="shared" si="1"/>
        <v>2.8268551236749118</v>
      </c>
    </row>
    <row r="8" spans="1:8" ht="15.75" x14ac:dyDescent="0.2">
      <c r="A8" s="1">
        <v>3</v>
      </c>
      <c r="B8" s="19" t="s">
        <v>11</v>
      </c>
      <c r="C8" s="86">
        <f>[1]ORDEN!GM5</f>
        <v>122</v>
      </c>
      <c r="D8" s="86">
        <f>[1]ORDEN!GN5</f>
        <v>9058</v>
      </c>
      <c r="E8" s="55">
        <f t="shared" si="0"/>
        <v>1.3468756899977921</v>
      </c>
      <c r="F8" s="86">
        <f>[1]ORDEN!GP5</f>
        <v>122</v>
      </c>
      <c r="G8" s="25">
        <f>[1]ORDEN!GQ5</f>
        <v>2234</v>
      </c>
      <c r="H8" s="15">
        <f t="shared" si="1"/>
        <v>5.4610564010743063</v>
      </c>
    </row>
    <row r="9" spans="1:8" ht="15.75" x14ac:dyDescent="0.2">
      <c r="A9" s="1">
        <v>4</v>
      </c>
      <c r="B9" s="19" t="s">
        <v>46</v>
      </c>
      <c r="C9" s="86">
        <f>[1]ORDEN!GM6</f>
        <v>9</v>
      </c>
      <c r="D9" s="86">
        <f>[1]ORDEN!GN6</f>
        <v>6284</v>
      </c>
      <c r="E9" s="55">
        <f t="shared" si="0"/>
        <v>0.14322087842138764</v>
      </c>
      <c r="F9" s="86">
        <f>[1]ORDEN!GP6</f>
        <v>9</v>
      </c>
      <c r="G9" s="25">
        <f>[1]ORDEN!GQ6</f>
        <v>300</v>
      </c>
      <c r="H9" s="15">
        <f t="shared" si="1"/>
        <v>3</v>
      </c>
    </row>
    <row r="10" spans="1:8" ht="15.75" x14ac:dyDescent="0.2">
      <c r="A10" s="1">
        <v>5</v>
      </c>
      <c r="B10" s="19" t="s">
        <v>12</v>
      </c>
      <c r="C10" s="86">
        <f>[1]ORDEN!GM7</f>
        <v>38</v>
      </c>
      <c r="D10" s="86">
        <f>[1]ORDEN!GN7</f>
        <v>13294</v>
      </c>
      <c r="E10" s="55">
        <f t="shared" si="0"/>
        <v>0.28584323755077479</v>
      </c>
      <c r="F10" s="86">
        <f>[1]ORDEN!GP7</f>
        <v>38</v>
      </c>
      <c r="G10" s="25">
        <f>[1]ORDEN!GQ7</f>
        <v>192</v>
      </c>
      <c r="H10" s="15">
        <f t="shared" si="1"/>
        <v>19.791666666666664</v>
      </c>
    </row>
    <row r="11" spans="1:8" ht="15.75" x14ac:dyDescent="0.2">
      <c r="A11" s="1">
        <v>6</v>
      </c>
      <c r="B11" s="19" t="s">
        <v>13</v>
      </c>
      <c r="C11" s="86">
        <f>[1]ORDEN!GM8</f>
        <v>19</v>
      </c>
      <c r="D11" s="86">
        <f>[1]ORDEN!GN8</f>
        <v>12483</v>
      </c>
      <c r="E11" s="55">
        <f t="shared" si="0"/>
        <v>0.15220700152207001</v>
      </c>
      <c r="F11" s="86">
        <f>[1]ORDEN!GP8</f>
        <v>19</v>
      </c>
      <c r="G11" s="25">
        <f>[1]ORDEN!GQ8</f>
        <v>399</v>
      </c>
      <c r="H11" s="15">
        <f t="shared" si="1"/>
        <v>4.7619047619047619</v>
      </c>
    </row>
    <row r="12" spans="1:8" ht="15.75" x14ac:dyDescent="0.2">
      <c r="A12" s="1">
        <v>7</v>
      </c>
      <c r="B12" s="19" t="s">
        <v>1</v>
      </c>
      <c r="C12" s="86">
        <f>[1]ORDEN!GM9</f>
        <v>43</v>
      </c>
      <c r="D12" s="86">
        <f>[1]ORDEN!GN9</f>
        <v>6869</v>
      </c>
      <c r="E12" s="55">
        <f t="shared" si="0"/>
        <v>0.62600087348959088</v>
      </c>
      <c r="F12" s="86">
        <f>[1]ORDEN!GP9</f>
        <v>43</v>
      </c>
      <c r="G12" s="25">
        <f>[1]ORDEN!GQ9</f>
        <v>278</v>
      </c>
      <c r="H12" s="15">
        <f t="shared" si="1"/>
        <v>15.467625899280577</v>
      </c>
    </row>
    <row r="13" spans="1:8" ht="15.75" x14ac:dyDescent="0.2">
      <c r="A13" s="1">
        <v>8</v>
      </c>
      <c r="B13" s="19" t="s">
        <v>14</v>
      </c>
      <c r="C13" s="86">
        <f>[1]ORDEN!GM10</f>
        <v>27</v>
      </c>
      <c r="D13" s="86">
        <f>[1]ORDEN!GN10</f>
        <v>5942</v>
      </c>
      <c r="E13" s="55">
        <f t="shared" si="0"/>
        <v>0.4543924604510266</v>
      </c>
      <c r="F13" s="86">
        <f>[1]ORDEN!GP10</f>
        <v>27</v>
      </c>
      <c r="G13" s="25">
        <f>[1]ORDEN!GQ10</f>
        <v>1079</v>
      </c>
      <c r="H13" s="15">
        <f t="shared" si="1"/>
        <v>2.5023169601482853</v>
      </c>
    </row>
    <row r="14" spans="1:8" ht="15.75" x14ac:dyDescent="0.2">
      <c r="A14" s="1">
        <v>9</v>
      </c>
      <c r="B14" s="19" t="s">
        <v>25</v>
      </c>
      <c r="C14" s="86">
        <f>[1]ORDEN!GM11</f>
        <v>0</v>
      </c>
      <c r="D14" s="86">
        <f>[1]ORDEN!GN11</f>
        <v>9959</v>
      </c>
      <c r="E14" s="55">
        <f t="shared" si="0"/>
        <v>0</v>
      </c>
      <c r="F14" s="86">
        <f>[1]ORDEN!GP11</f>
        <v>0</v>
      </c>
      <c r="G14" s="25">
        <f>[1]ORDEN!GQ11</f>
        <v>1950</v>
      </c>
      <c r="H14" s="15">
        <f t="shared" si="1"/>
        <v>0</v>
      </c>
    </row>
    <row r="15" spans="1:8" ht="15.75" x14ac:dyDescent="0.2">
      <c r="A15" s="1">
        <v>10</v>
      </c>
      <c r="B15" s="19" t="s">
        <v>26</v>
      </c>
      <c r="C15" s="86">
        <f>[1]ORDEN!GM12</f>
        <v>60</v>
      </c>
      <c r="D15" s="86">
        <f>[1]ORDEN!GN12</f>
        <v>2309</v>
      </c>
      <c r="E15" s="55">
        <f t="shared" si="0"/>
        <v>2.59852750108272</v>
      </c>
      <c r="F15" s="86">
        <f>[1]ORDEN!GP12</f>
        <v>60</v>
      </c>
      <c r="G15" s="25">
        <f>[1]ORDEN!GQ12</f>
        <v>790</v>
      </c>
      <c r="H15" s="15">
        <f t="shared" si="1"/>
        <v>7.59493670886076</v>
      </c>
    </row>
    <row r="16" spans="1:8" ht="15.75" x14ac:dyDescent="0.2">
      <c r="A16" s="1">
        <v>11</v>
      </c>
      <c r="B16" s="19" t="s">
        <v>47</v>
      </c>
      <c r="C16" s="86">
        <f>[1]ORDEN!GM13</f>
        <v>9</v>
      </c>
      <c r="D16" s="86">
        <f>[1]ORDEN!GN13</f>
        <v>3172</v>
      </c>
      <c r="E16" s="55">
        <f t="shared" si="0"/>
        <v>0.28373266078184112</v>
      </c>
      <c r="F16" s="86">
        <f>[1]ORDEN!GP13</f>
        <v>9</v>
      </c>
      <c r="G16" s="25">
        <f>[1]ORDEN!GQ13</f>
        <v>743</v>
      </c>
      <c r="H16" s="15">
        <f t="shared" si="1"/>
        <v>1.2113055181695829</v>
      </c>
    </row>
    <row r="17" spans="1:8" ht="15.75" x14ac:dyDescent="0.2">
      <c r="A17" s="1">
        <v>12</v>
      </c>
      <c r="B17" s="19" t="s">
        <v>18</v>
      </c>
      <c r="C17" s="86">
        <f>[1]ORDEN!GM14</f>
        <v>207</v>
      </c>
      <c r="D17" s="86">
        <f>[1]ORDEN!GN14</f>
        <v>7286</v>
      </c>
      <c r="E17" s="55">
        <f t="shared" si="0"/>
        <v>2.8410650562723032</v>
      </c>
      <c r="F17" s="86">
        <f>[1]ORDEN!GP14</f>
        <v>207</v>
      </c>
      <c r="G17" s="25">
        <f>[1]ORDEN!GQ14</f>
        <v>1219</v>
      </c>
      <c r="H17" s="15">
        <f t="shared" si="1"/>
        <v>16.981132075471699</v>
      </c>
    </row>
    <row r="18" spans="1:8" ht="15.75" x14ac:dyDescent="0.2">
      <c r="A18" s="1">
        <v>13</v>
      </c>
      <c r="B18" s="19" t="s">
        <v>49</v>
      </c>
      <c r="C18" s="86">
        <f>[1]ORDEN!GM15</f>
        <v>17</v>
      </c>
      <c r="D18" s="86">
        <f>[1]ORDEN!GN15</f>
        <v>11853</v>
      </c>
      <c r="E18" s="55">
        <f t="shared" si="0"/>
        <v>0.14342360583818442</v>
      </c>
      <c r="F18" s="86">
        <f>[1]ORDEN!GP15</f>
        <v>17</v>
      </c>
      <c r="G18" s="25">
        <f>[1]ORDEN!GQ15</f>
        <v>1126</v>
      </c>
      <c r="H18" s="15">
        <f t="shared" si="1"/>
        <v>1.5097690941385435</v>
      </c>
    </row>
    <row r="19" spans="1:8" ht="15.75" x14ac:dyDescent="0.2">
      <c r="A19" s="1">
        <v>14</v>
      </c>
      <c r="B19" s="19" t="s">
        <v>27</v>
      </c>
      <c r="C19" s="86">
        <f>[1]ORDEN!GM16</f>
        <v>0</v>
      </c>
      <c r="D19" s="86">
        <f>[1]ORDEN!GN16</f>
        <v>4388</v>
      </c>
      <c r="E19" s="55">
        <f t="shared" si="0"/>
        <v>0</v>
      </c>
      <c r="F19" s="86">
        <f>[1]ORDEN!GP16</f>
        <v>0</v>
      </c>
      <c r="G19" s="25">
        <f>[1]ORDEN!GQ16</f>
        <v>0</v>
      </c>
      <c r="H19" s="15">
        <f t="shared" si="1"/>
        <v>0</v>
      </c>
    </row>
    <row r="20" spans="1:8" ht="15.75" x14ac:dyDescent="0.2">
      <c r="A20" s="1">
        <v>15</v>
      </c>
      <c r="B20" s="19" t="s">
        <v>19</v>
      </c>
      <c r="C20" s="86">
        <f>[1]ORDEN!GM17</f>
        <v>20</v>
      </c>
      <c r="D20" s="86">
        <f>[1]ORDEN!GN17</f>
        <v>3317</v>
      </c>
      <c r="E20" s="55">
        <f t="shared" si="0"/>
        <v>0.60295447693699122</v>
      </c>
      <c r="F20" s="86">
        <f>[1]ORDEN!GP17</f>
        <v>20</v>
      </c>
      <c r="G20" s="25">
        <f>[1]ORDEN!GQ17</f>
        <v>270</v>
      </c>
      <c r="H20" s="15">
        <f t="shared" si="1"/>
        <v>7.4074074074074066</v>
      </c>
    </row>
    <row r="21" spans="1:8" ht="15.75" x14ac:dyDescent="0.2">
      <c r="A21" s="1">
        <v>16</v>
      </c>
      <c r="B21" s="19" t="s">
        <v>28</v>
      </c>
      <c r="C21" s="86">
        <f>[1]ORDEN!GM18</f>
        <v>142</v>
      </c>
      <c r="D21" s="86">
        <f>[1]ORDEN!GN18</f>
        <v>3971</v>
      </c>
      <c r="E21" s="55">
        <f t="shared" si="0"/>
        <v>3.5759254595819687</v>
      </c>
      <c r="F21" s="86">
        <f>[1]ORDEN!GP18</f>
        <v>142</v>
      </c>
      <c r="G21" s="25">
        <f>[1]ORDEN!GQ18</f>
        <v>740</v>
      </c>
      <c r="H21" s="15">
        <f t="shared" si="1"/>
        <v>19.189189189189189</v>
      </c>
    </row>
    <row r="22" spans="1:8" ht="15.75" x14ac:dyDescent="0.2">
      <c r="A22" s="1">
        <v>17</v>
      </c>
      <c r="B22" s="20" t="s">
        <v>21</v>
      </c>
      <c r="C22" s="86">
        <f>[1]ORDEN!GM19</f>
        <v>0</v>
      </c>
      <c r="D22" s="86">
        <f>[1]ORDEN!GN19</f>
        <v>2425</v>
      </c>
      <c r="E22" s="55">
        <f t="shared" si="0"/>
        <v>0</v>
      </c>
      <c r="F22" s="86">
        <f>[1]ORDEN!GP19</f>
        <v>0</v>
      </c>
      <c r="G22" s="25">
        <f>[1]ORDEN!GQ19</f>
        <v>38</v>
      </c>
      <c r="H22" s="15">
        <f t="shared" si="1"/>
        <v>0</v>
      </c>
    </row>
    <row r="23" spans="1:8" ht="15.75" x14ac:dyDescent="0.2">
      <c r="A23" s="1">
        <v>18</v>
      </c>
      <c r="B23" s="19" t="s">
        <v>22</v>
      </c>
      <c r="C23" s="86">
        <f>[1]ORDEN!GM20</f>
        <v>68</v>
      </c>
      <c r="D23" s="86">
        <f>[1]ORDEN!GN20</f>
        <v>3291</v>
      </c>
      <c r="E23" s="55">
        <f t="shared" si="0"/>
        <v>2.0662412640534793</v>
      </c>
      <c r="F23" s="86">
        <f>[1]ORDEN!GP20</f>
        <v>68</v>
      </c>
      <c r="G23" s="25">
        <f>[1]ORDEN!GQ20</f>
        <v>68</v>
      </c>
      <c r="H23" s="15">
        <f t="shared" si="1"/>
        <v>100</v>
      </c>
    </row>
    <row r="24" spans="1:8" ht="15.75" x14ac:dyDescent="0.2">
      <c r="A24" s="1">
        <v>19</v>
      </c>
      <c r="B24" s="19" t="s">
        <v>17</v>
      </c>
      <c r="C24" s="86">
        <f>[1]ORDEN!GM21</f>
        <v>138</v>
      </c>
      <c r="D24" s="86">
        <f>[1]ORDEN!GN21</f>
        <v>3881</v>
      </c>
      <c r="E24" s="55">
        <f t="shared" si="0"/>
        <v>3.5557845916001032</v>
      </c>
      <c r="F24" s="86">
        <f>[1]ORDEN!GP21</f>
        <v>138</v>
      </c>
      <c r="G24" s="25">
        <f>[1]ORDEN!GQ21</f>
        <v>790</v>
      </c>
      <c r="H24" s="15">
        <f t="shared" si="1"/>
        <v>17.468354430379744</v>
      </c>
    </row>
    <row r="25" spans="1:8" ht="15.75" x14ac:dyDescent="0.2">
      <c r="A25" s="1">
        <v>20</v>
      </c>
      <c r="B25" s="19" t="s">
        <v>50</v>
      </c>
      <c r="C25" s="86">
        <f>[1]ORDEN!GM22</f>
        <v>0</v>
      </c>
      <c r="D25" s="86">
        <f>[1]ORDEN!GN22</f>
        <v>2540</v>
      </c>
      <c r="E25" s="55">
        <f t="shared" si="0"/>
        <v>0</v>
      </c>
      <c r="F25" s="86">
        <f>[1]ORDEN!GP22</f>
        <v>0</v>
      </c>
      <c r="G25" s="25">
        <f>[1]ORDEN!GQ22</f>
        <v>35</v>
      </c>
      <c r="H25" s="15">
        <f t="shared" si="1"/>
        <v>0</v>
      </c>
    </row>
    <row r="26" spans="1:8" ht="15.75" x14ac:dyDescent="0.2">
      <c r="A26" s="1">
        <v>21</v>
      </c>
      <c r="B26" s="20" t="s">
        <v>24</v>
      </c>
      <c r="C26" s="86">
        <f>[1]ORDEN!GM23</f>
        <v>22</v>
      </c>
      <c r="D26" s="86">
        <f>[1]ORDEN!GN23</f>
        <v>4405</v>
      </c>
      <c r="E26" s="55">
        <f t="shared" si="0"/>
        <v>0.4994324631101022</v>
      </c>
      <c r="F26" s="86">
        <f>[1]ORDEN!GP23</f>
        <v>22</v>
      </c>
      <c r="G26" s="25">
        <f>[1]ORDEN!GQ23</f>
        <v>193</v>
      </c>
      <c r="H26" s="15">
        <f t="shared" si="1"/>
        <v>11.398963730569948</v>
      </c>
    </row>
    <row r="27" spans="1:8" ht="15.75" x14ac:dyDescent="0.2">
      <c r="A27" s="1">
        <v>22</v>
      </c>
      <c r="B27" s="20" t="s">
        <v>8</v>
      </c>
      <c r="C27" s="86">
        <f>[1]ORDEN!GM24</f>
        <v>160</v>
      </c>
      <c r="D27" s="86">
        <f>[1]ORDEN!GN24</f>
        <v>2973</v>
      </c>
      <c r="E27" s="55">
        <f t="shared" si="0"/>
        <v>5.3817692566431212</v>
      </c>
      <c r="F27" s="86">
        <f>[1]ORDEN!GP24</f>
        <v>160</v>
      </c>
      <c r="G27" s="25">
        <f>[1]ORDEN!GQ24</f>
        <v>160</v>
      </c>
      <c r="H27" s="15">
        <f t="shared" si="1"/>
        <v>100</v>
      </c>
    </row>
    <row r="28" spans="1:8" ht="15.75" x14ac:dyDescent="0.2">
      <c r="A28" s="1">
        <v>23</v>
      </c>
      <c r="B28" s="20" t="s">
        <v>29</v>
      </c>
      <c r="C28" s="86">
        <f>[1]ORDEN!GM25</f>
        <v>0</v>
      </c>
      <c r="D28" s="86">
        <f>[1]ORDEN!GN25</f>
        <v>2281</v>
      </c>
      <c r="E28" s="55">
        <f t="shared" si="0"/>
        <v>0</v>
      </c>
      <c r="F28" s="86">
        <f>[1]ORDEN!GP25</f>
        <v>0</v>
      </c>
      <c r="G28" s="25">
        <f>[1]ORDEN!GQ25</f>
        <v>108</v>
      </c>
      <c r="H28" s="15">
        <f t="shared" si="1"/>
        <v>0</v>
      </c>
    </row>
    <row r="29" spans="1:8" ht="15.75" x14ac:dyDescent="0.2">
      <c r="A29" s="1">
        <v>24</v>
      </c>
      <c r="B29" s="20" t="s">
        <v>30</v>
      </c>
      <c r="C29" s="86">
        <f>[1]ORDEN!GM26</f>
        <v>14</v>
      </c>
      <c r="D29" s="86">
        <f>[1]ORDEN!GN26</f>
        <v>445</v>
      </c>
      <c r="E29" s="55">
        <f t="shared" si="0"/>
        <v>3.1460674157303372</v>
      </c>
      <c r="F29" s="86">
        <f>[1]ORDEN!GP26</f>
        <v>14</v>
      </c>
      <c r="G29" s="25">
        <f>[1]ORDEN!GQ26</f>
        <v>106</v>
      </c>
      <c r="H29" s="15">
        <f t="shared" si="1"/>
        <v>13.20754716981132</v>
      </c>
    </row>
    <row r="30" spans="1:8" ht="15.75" x14ac:dyDescent="0.2">
      <c r="A30" s="1">
        <v>25</v>
      </c>
      <c r="B30" s="20" t="s">
        <v>31</v>
      </c>
      <c r="C30" s="86">
        <f>[1]ORDEN!GM27</f>
        <v>319</v>
      </c>
      <c r="D30" s="86">
        <f>[1]ORDEN!GN27</f>
        <v>5684</v>
      </c>
      <c r="E30" s="55">
        <f t="shared" si="0"/>
        <v>5.6122448979591839</v>
      </c>
      <c r="F30" s="86">
        <f>[1]ORDEN!GP27</f>
        <v>319</v>
      </c>
      <c r="G30" s="25">
        <f>[1]ORDEN!GQ27</f>
        <v>391</v>
      </c>
      <c r="H30" s="15">
        <f t="shared" si="1"/>
        <v>81.585677749360613</v>
      </c>
    </row>
    <row r="31" spans="1:8" ht="15.75" x14ac:dyDescent="0.2">
      <c r="A31" s="1">
        <v>26</v>
      </c>
      <c r="B31" s="20" t="s">
        <v>32</v>
      </c>
      <c r="C31" s="86">
        <f>[1]ORDEN!GM28</f>
        <v>16</v>
      </c>
      <c r="D31" s="86">
        <f>[1]ORDEN!GN28</f>
        <v>2579</v>
      </c>
      <c r="E31" s="55">
        <f t="shared" si="0"/>
        <v>0.62039550213260952</v>
      </c>
      <c r="F31" s="86">
        <f>[1]ORDEN!GP28</f>
        <v>16</v>
      </c>
      <c r="G31" s="25">
        <f>[1]ORDEN!GQ28</f>
        <v>252</v>
      </c>
      <c r="H31" s="15">
        <f t="shared" si="1"/>
        <v>6.3492063492063489</v>
      </c>
    </row>
    <row r="32" spans="1:8" ht="15.75" x14ac:dyDescent="0.2">
      <c r="A32" s="1">
        <v>27</v>
      </c>
      <c r="B32" s="20" t="s">
        <v>33</v>
      </c>
      <c r="C32" s="86">
        <f>[1]ORDEN!GM29</f>
        <v>34</v>
      </c>
      <c r="D32" s="86">
        <f>[1]ORDEN!GN29</f>
        <v>4418</v>
      </c>
      <c r="E32" s="55">
        <f t="shared" si="0"/>
        <v>0.76957899502037119</v>
      </c>
      <c r="F32" s="86">
        <f>[1]ORDEN!GP29</f>
        <v>34</v>
      </c>
      <c r="G32" s="25">
        <f>[1]ORDEN!GQ29</f>
        <v>55</v>
      </c>
      <c r="H32" s="15">
        <f t="shared" si="1"/>
        <v>61.818181818181813</v>
      </c>
    </row>
    <row r="33" spans="1:8" ht="15.75" x14ac:dyDescent="0.2">
      <c r="A33" s="1">
        <v>28</v>
      </c>
      <c r="B33" s="20" t="s">
        <v>3</v>
      </c>
      <c r="C33" s="86">
        <f>[1]ORDEN!GM30</f>
        <v>16</v>
      </c>
      <c r="D33" s="86">
        <f>[1]ORDEN!GN30</f>
        <v>2052</v>
      </c>
      <c r="E33" s="55">
        <f t="shared" si="0"/>
        <v>0.77972709551656916</v>
      </c>
      <c r="F33" s="86">
        <f>[1]ORDEN!GP30</f>
        <v>16</v>
      </c>
      <c r="G33" s="25">
        <f>[1]ORDEN!GQ30</f>
        <v>544</v>
      </c>
      <c r="H33" s="15">
        <f t="shared" si="1"/>
        <v>2.9411764705882351</v>
      </c>
    </row>
    <row r="34" spans="1:8" ht="15.75" x14ac:dyDescent="0.2">
      <c r="A34" s="1">
        <v>29</v>
      </c>
      <c r="B34" s="20" t="s">
        <v>2</v>
      </c>
      <c r="C34" s="86">
        <f>[1]ORDEN!GM31</f>
        <v>175</v>
      </c>
      <c r="D34" s="86">
        <f>[1]ORDEN!GN31</f>
        <v>3352</v>
      </c>
      <c r="E34" s="55">
        <f t="shared" si="0"/>
        <v>5.2207637231503581</v>
      </c>
      <c r="F34" s="86">
        <f>[1]ORDEN!GP31</f>
        <v>175</v>
      </c>
      <c r="G34" s="25">
        <f>[1]ORDEN!GQ31</f>
        <v>175</v>
      </c>
      <c r="H34" s="15">
        <f t="shared" si="1"/>
        <v>100</v>
      </c>
    </row>
    <row r="35" spans="1:8" ht="15.75" x14ac:dyDescent="0.2">
      <c r="A35" s="1">
        <v>30</v>
      </c>
      <c r="B35" s="20" t="s">
        <v>34</v>
      </c>
      <c r="C35" s="86">
        <f>[1]ORDEN!GM32</f>
        <v>11</v>
      </c>
      <c r="D35" s="86">
        <f>[1]ORDEN!GN32</f>
        <v>6643</v>
      </c>
      <c r="E35" s="55">
        <f t="shared" si="0"/>
        <v>0.16558783682071354</v>
      </c>
      <c r="F35" s="86">
        <f>[1]ORDEN!GP32</f>
        <v>11</v>
      </c>
      <c r="G35" s="25">
        <f>[1]ORDEN!GQ32</f>
        <v>11</v>
      </c>
      <c r="H35" s="15">
        <f t="shared" si="1"/>
        <v>100</v>
      </c>
    </row>
    <row r="36" spans="1:8" ht="15.75" x14ac:dyDescent="0.2">
      <c r="A36" s="1">
        <v>31</v>
      </c>
      <c r="B36" s="20" t="s">
        <v>35</v>
      </c>
      <c r="C36" s="86">
        <f>[1]ORDEN!GM33</f>
        <v>0</v>
      </c>
      <c r="D36" s="86">
        <f>[1]ORDEN!GN33</f>
        <v>2523</v>
      </c>
      <c r="E36" s="55">
        <f t="shared" si="0"/>
        <v>0</v>
      </c>
      <c r="F36" s="86">
        <f>[1]ORDEN!GP33</f>
        <v>0</v>
      </c>
      <c r="G36" s="25">
        <f>[1]ORDEN!GQ33</f>
        <v>0</v>
      </c>
      <c r="H36" s="15">
        <f t="shared" si="1"/>
        <v>0</v>
      </c>
    </row>
    <row r="37" spans="1:8" ht="15.75" x14ac:dyDescent="0.2">
      <c r="A37" s="1">
        <v>32</v>
      </c>
      <c r="B37" s="20" t="s">
        <v>20</v>
      </c>
      <c r="C37" s="86">
        <f>[1]ORDEN!GM34</f>
        <v>85</v>
      </c>
      <c r="D37" s="86">
        <f>[1]ORDEN!GN34</f>
        <v>3548</v>
      </c>
      <c r="E37" s="55">
        <f t="shared" si="0"/>
        <v>2.3957158962795941</v>
      </c>
      <c r="F37" s="86">
        <f>[1]ORDEN!GP34</f>
        <v>85</v>
      </c>
      <c r="G37" s="25">
        <f>[1]ORDEN!GQ34</f>
        <v>433</v>
      </c>
      <c r="H37" s="15">
        <f t="shared" si="1"/>
        <v>19.630484988452658</v>
      </c>
    </row>
    <row r="38" spans="1:8" ht="15.75" x14ac:dyDescent="0.2">
      <c r="A38" s="1">
        <v>33</v>
      </c>
      <c r="B38" s="20" t="s">
        <v>45</v>
      </c>
      <c r="C38" s="86">
        <f>[1]ORDEN!GM35</f>
        <v>15</v>
      </c>
      <c r="D38" s="86">
        <f>[1]ORDEN!GN35</f>
        <v>3257</v>
      </c>
      <c r="E38" s="55">
        <f t="shared" si="0"/>
        <v>0.46054651519803497</v>
      </c>
      <c r="F38" s="86">
        <f>[1]ORDEN!GP35</f>
        <v>15</v>
      </c>
      <c r="G38" s="25">
        <f>[1]ORDEN!GQ35</f>
        <v>388</v>
      </c>
      <c r="H38" s="15">
        <f t="shared" si="1"/>
        <v>3.865979381443299</v>
      </c>
    </row>
    <row r="39" spans="1:8" ht="15.75" x14ac:dyDescent="0.2">
      <c r="A39" s="1">
        <v>34</v>
      </c>
      <c r="B39" s="20" t="s">
        <v>36</v>
      </c>
      <c r="C39" s="86">
        <f>[1]ORDEN!GM36</f>
        <v>56</v>
      </c>
      <c r="D39" s="86">
        <f>[1]ORDEN!GN36</f>
        <v>5507</v>
      </c>
      <c r="E39" s="55">
        <f t="shared" si="0"/>
        <v>1.0168875976030507</v>
      </c>
      <c r="F39" s="86">
        <f>[1]ORDEN!GP36</f>
        <v>56</v>
      </c>
      <c r="G39" s="25">
        <f>[1]ORDEN!GQ36</f>
        <v>854</v>
      </c>
      <c r="H39" s="15">
        <f t="shared" si="1"/>
        <v>6.557377049180328</v>
      </c>
    </row>
    <row r="40" spans="1:8" ht="15.75" x14ac:dyDescent="0.2">
      <c r="A40" s="1">
        <v>35</v>
      </c>
      <c r="B40" s="20" t="s">
        <v>37</v>
      </c>
      <c r="C40" s="86">
        <f>[1]ORDEN!GM37</f>
        <v>847</v>
      </c>
      <c r="D40" s="86">
        <f>[1]ORDEN!GN37</f>
        <v>2695</v>
      </c>
      <c r="E40" s="55">
        <f t="shared" si="0"/>
        <v>31.428571428571427</v>
      </c>
      <c r="F40" s="86">
        <f>[1]ORDEN!GP37</f>
        <v>847</v>
      </c>
      <c r="G40" s="25">
        <f>[1]ORDEN!GQ37</f>
        <v>976</v>
      </c>
      <c r="H40" s="15">
        <f t="shared" si="1"/>
        <v>86.782786885245898</v>
      </c>
    </row>
    <row r="41" spans="1:8" ht="15.75" x14ac:dyDescent="0.2">
      <c r="A41" s="1">
        <v>36</v>
      </c>
      <c r="B41" s="20" t="s">
        <v>38</v>
      </c>
      <c r="C41" s="86">
        <f>[1]ORDEN!GM38</f>
        <v>16</v>
      </c>
      <c r="D41" s="86">
        <f>[1]ORDEN!GN38</f>
        <v>4915</v>
      </c>
      <c r="E41" s="55">
        <f t="shared" si="0"/>
        <v>0.32553407934893186</v>
      </c>
      <c r="F41" s="86">
        <f>[1]ORDEN!GP38</f>
        <v>16</v>
      </c>
      <c r="G41" s="25">
        <f>[1]ORDEN!GQ38</f>
        <v>16</v>
      </c>
      <c r="H41" s="15">
        <f t="shared" si="1"/>
        <v>100</v>
      </c>
    </row>
    <row r="42" spans="1:8" ht="15.75" x14ac:dyDescent="0.2">
      <c r="A42" s="1">
        <v>37</v>
      </c>
      <c r="B42" s="20" t="s">
        <v>4</v>
      </c>
      <c r="C42" s="86">
        <f>[1]ORDEN!GM39</f>
        <v>16</v>
      </c>
      <c r="D42" s="86">
        <f>[1]ORDEN!GN39</f>
        <v>4033</v>
      </c>
      <c r="E42" s="55">
        <f t="shared" si="0"/>
        <v>0.39672700223158941</v>
      </c>
      <c r="F42" s="86">
        <f>[1]ORDEN!GP39</f>
        <v>16</v>
      </c>
      <c r="G42" s="25">
        <f>[1]ORDEN!GQ39</f>
        <v>304</v>
      </c>
      <c r="H42" s="15">
        <f t="shared" si="1"/>
        <v>5.2631578947368416</v>
      </c>
    </row>
    <row r="43" spans="1:8" ht="15.75" x14ac:dyDescent="0.2">
      <c r="A43" s="1">
        <v>38</v>
      </c>
      <c r="B43" s="20" t="s">
        <v>39</v>
      </c>
      <c r="C43" s="86">
        <f>[1]ORDEN!GM40</f>
        <v>0</v>
      </c>
      <c r="D43" s="86">
        <f>[1]ORDEN!GN40</f>
        <v>3405</v>
      </c>
      <c r="E43" s="55">
        <f t="shared" si="0"/>
        <v>0</v>
      </c>
      <c r="F43" s="86">
        <f>[1]ORDEN!GP40</f>
        <v>0</v>
      </c>
      <c r="G43" s="25">
        <f>[1]ORDEN!GQ40</f>
        <v>0</v>
      </c>
      <c r="H43" s="15">
        <f t="shared" si="1"/>
        <v>0</v>
      </c>
    </row>
    <row r="44" spans="1:8" ht="15.75" x14ac:dyDescent="0.2">
      <c r="A44" s="1">
        <v>39</v>
      </c>
      <c r="B44" s="19" t="s">
        <v>15</v>
      </c>
      <c r="C44" s="86">
        <f>[1]ORDEN!GM41</f>
        <v>75</v>
      </c>
      <c r="D44" s="86">
        <f>[1]ORDEN!GN41</f>
        <v>3313</v>
      </c>
      <c r="E44" s="55">
        <f t="shared" si="0"/>
        <v>2.2638092363416842</v>
      </c>
      <c r="F44" s="86">
        <f>[1]ORDEN!GP41</f>
        <v>75</v>
      </c>
      <c r="G44" s="25">
        <f>[1]ORDEN!GQ41</f>
        <v>3445</v>
      </c>
      <c r="H44" s="15">
        <f t="shared" si="1"/>
        <v>2.1770682148040637</v>
      </c>
    </row>
    <row r="45" spans="1:8" ht="15.75" x14ac:dyDescent="0.2">
      <c r="A45" s="1">
        <v>40</v>
      </c>
      <c r="B45" s="19" t="s">
        <v>40</v>
      </c>
      <c r="C45" s="86">
        <f>[1]ORDEN!GM42</f>
        <v>6</v>
      </c>
      <c r="D45" s="86">
        <f>[1]ORDEN!GN42</f>
        <v>2328</v>
      </c>
      <c r="E45" s="55">
        <f t="shared" si="0"/>
        <v>0.25773195876288657</v>
      </c>
      <c r="F45" s="86">
        <f>[1]ORDEN!GP42</f>
        <v>6</v>
      </c>
      <c r="G45" s="25">
        <f>[1]ORDEN!GQ42</f>
        <v>246</v>
      </c>
      <c r="H45" s="15">
        <f t="shared" si="1"/>
        <v>2.4390243902439024</v>
      </c>
    </row>
    <row r="46" spans="1:8" ht="15.75" x14ac:dyDescent="0.2">
      <c r="A46" s="1">
        <v>41</v>
      </c>
      <c r="B46" s="19" t="s">
        <v>52</v>
      </c>
      <c r="C46" s="86">
        <f>[1]ORDEN!GM43</f>
        <v>10</v>
      </c>
      <c r="D46" s="86">
        <f>[1]ORDEN!GN43</f>
        <v>3508</v>
      </c>
      <c r="E46" s="55">
        <f t="shared" si="0"/>
        <v>0.28506271379703535</v>
      </c>
      <c r="F46" s="86">
        <f>[1]ORDEN!GP43</f>
        <v>10</v>
      </c>
      <c r="G46" s="25">
        <f>[1]ORDEN!GQ43</f>
        <v>18</v>
      </c>
      <c r="H46" s="15">
        <f t="shared" si="1"/>
        <v>55.555555555555557</v>
      </c>
    </row>
    <row r="47" spans="1:8" ht="15.75" x14ac:dyDescent="0.2">
      <c r="A47" s="1">
        <v>42</v>
      </c>
      <c r="B47" s="19" t="s">
        <v>23</v>
      </c>
      <c r="C47" s="86">
        <f>[1]ORDEN!GM44</f>
        <v>0</v>
      </c>
      <c r="D47" s="86">
        <f>[1]ORDEN!GN44</f>
        <v>1833</v>
      </c>
      <c r="E47" s="55">
        <f t="shared" si="0"/>
        <v>0</v>
      </c>
      <c r="F47" s="86">
        <f>[1]ORDEN!GP44</f>
        <v>0</v>
      </c>
      <c r="G47" s="25">
        <f>[1]ORDEN!GQ44</f>
        <v>0</v>
      </c>
      <c r="H47" s="15">
        <f t="shared" si="1"/>
        <v>0</v>
      </c>
    </row>
    <row r="48" spans="1:8" ht="15.75" x14ac:dyDescent="0.2">
      <c r="A48" s="1">
        <v>43</v>
      </c>
      <c r="B48" s="19" t="s">
        <v>41</v>
      </c>
      <c r="C48" s="86">
        <f>[1]ORDEN!GM45</f>
        <v>20</v>
      </c>
      <c r="D48" s="86">
        <f>[1]ORDEN!GN45</f>
        <v>2369</v>
      </c>
      <c r="E48" s="55">
        <f t="shared" si="0"/>
        <v>0.84423807513718874</v>
      </c>
      <c r="F48" s="86">
        <f>[1]ORDEN!GP45</f>
        <v>20</v>
      </c>
      <c r="G48" s="25">
        <f>[1]ORDEN!GQ45</f>
        <v>20</v>
      </c>
      <c r="H48" s="15">
        <f t="shared" si="1"/>
        <v>100</v>
      </c>
    </row>
    <row r="49" spans="1:8" ht="15.75" x14ac:dyDescent="0.2">
      <c r="A49" s="1">
        <v>44</v>
      </c>
      <c r="B49" s="19" t="s">
        <v>5</v>
      </c>
      <c r="C49" s="86">
        <f>[1]ORDEN!GM46</f>
        <v>14</v>
      </c>
      <c r="D49" s="86">
        <f>[1]ORDEN!GN46</f>
        <v>1845</v>
      </c>
      <c r="E49" s="55">
        <f t="shared" si="0"/>
        <v>0.75880758807588078</v>
      </c>
      <c r="F49" s="86">
        <f>[1]ORDEN!GP46</f>
        <v>14</v>
      </c>
      <c r="G49" s="25">
        <f>[1]ORDEN!GQ46</f>
        <v>17</v>
      </c>
      <c r="H49" s="15">
        <f t="shared" si="1"/>
        <v>82.35294117647058</v>
      </c>
    </row>
    <row r="50" spans="1:8" ht="15.75" x14ac:dyDescent="0.2">
      <c r="A50" s="1">
        <v>45</v>
      </c>
      <c r="B50" s="19" t="s">
        <v>42</v>
      </c>
      <c r="C50" s="86">
        <f>[1]ORDEN!GM47</f>
        <v>30</v>
      </c>
      <c r="D50" s="86">
        <f>[1]ORDEN!GN47</f>
        <v>3398</v>
      </c>
      <c r="E50" s="55">
        <f t="shared" si="0"/>
        <v>0.88287227781047672</v>
      </c>
      <c r="F50" s="86">
        <f>[1]ORDEN!GP47</f>
        <v>30</v>
      </c>
      <c r="G50" s="25">
        <f>[1]ORDEN!GQ47</f>
        <v>541</v>
      </c>
      <c r="H50" s="15">
        <f t="shared" si="1"/>
        <v>5.5452865064695009</v>
      </c>
    </row>
    <row r="51" spans="1:8" ht="15.75" x14ac:dyDescent="0.2">
      <c r="A51" s="1">
        <v>46</v>
      </c>
      <c r="B51" s="19" t="s">
        <v>16</v>
      </c>
      <c r="C51" s="86">
        <f>[1]ORDEN!GM48</f>
        <v>4</v>
      </c>
      <c r="D51" s="86">
        <f>[1]ORDEN!GN48</f>
        <v>4775</v>
      </c>
      <c r="E51" s="55">
        <f t="shared" si="0"/>
        <v>8.3769633507853394E-2</v>
      </c>
      <c r="F51" s="86">
        <f>[1]ORDEN!GP48</f>
        <v>4</v>
      </c>
      <c r="G51" s="25">
        <f>[1]ORDEN!GQ48</f>
        <v>164</v>
      </c>
      <c r="H51" s="15">
        <f t="shared" si="1"/>
        <v>2.4390243902439024</v>
      </c>
    </row>
    <row r="52" spans="1:8" ht="15.75" x14ac:dyDescent="0.2">
      <c r="A52" s="1">
        <v>47</v>
      </c>
      <c r="B52" s="19" t="s">
        <v>43</v>
      </c>
      <c r="C52" s="86">
        <f>[1]ORDEN!GM49</f>
        <v>65</v>
      </c>
      <c r="D52" s="86">
        <f>[1]ORDEN!GN49</f>
        <v>1662</v>
      </c>
      <c r="E52" s="55">
        <f t="shared" si="0"/>
        <v>3.9109506618531888</v>
      </c>
      <c r="F52" s="86">
        <f>[1]ORDEN!GP49</f>
        <v>65</v>
      </c>
      <c r="G52" s="25">
        <f>[1]ORDEN!GQ49</f>
        <v>190</v>
      </c>
      <c r="H52" s="15">
        <f t="shared" si="1"/>
        <v>34.210526315789473</v>
      </c>
    </row>
    <row r="53" spans="1:8" ht="15.75" x14ac:dyDescent="0.2">
      <c r="A53" s="1">
        <v>48</v>
      </c>
      <c r="B53" s="20" t="s">
        <v>0</v>
      </c>
      <c r="C53" s="86">
        <f>[1]ORDEN!GM50</f>
        <v>64</v>
      </c>
      <c r="D53" s="86">
        <f>[1]ORDEN!GN50</f>
        <v>1619</v>
      </c>
      <c r="E53" s="55">
        <f t="shared" si="0"/>
        <v>3.9530574428659668</v>
      </c>
      <c r="F53" s="86">
        <f>[1]ORDEN!GP50</f>
        <v>64</v>
      </c>
      <c r="G53" s="25">
        <f>[1]ORDEN!GQ50</f>
        <v>254</v>
      </c>
      <c r="H53" s="15">
        <f t="shared" si="1"/>
        <v>25.196850393700785</v>
      </c>
    </row>
    <row r="54" spans="1:8" ht="15.75" x14ac:dyDescent="0.2">
      <c r="A54" s="1">
        <v>49</v>
      </c>
      <c r="B54" s="20" t="s">
        <v>44</v>
      </c>
      <c r="C54" s="86">
        <f>[1]ORDEN!GM51</f>
        <v>0</v>
      </c>
      <c r="D54" s="86">
        <f>[1]ORDEN!GN51</f>
        <v>2069</v>
      </c>
      <c r="E54" s="55">
        <f t="shared" si="0"/>
        <v>0</v>
      </c>
      <c r="F54" s="86">
        <f>[1]ORDEN!GP51</f>
        <v>0</v>
      </c>
      <c r="G54" s="25">
        <f>[1]ORDEN!GQ51</f>
        <v>0</v>
      </c>
      <c r="H54" s="15">
        <f t="shared" si="1"/>
        <v>0</v>
      </c>
    </row>
    <row r="55" spans="1:8" ht="15.75" x14ac:dyDescent="0.2">
      <c r="A55" s="1">
        <v>50</v>
      </c>
      <c r="B55" s="19" t="s">
        <v>137</v>
      </c>
      <c r="C55" s="86">
        <f>[1]ORDEN!GM52</f>
        <v>0</v>
      </c>
      <c r="D55" s="86">
        <f>[1]ORDEN!GN52</f>
        <v>2071</v>
      </c>
      <c r="E55" s="55">
        <f t="shared" si="0"/>
        <v>0</v>
      </c>
      <c r="F55" s="86">
        <f>[1]ORDEN!GP52</f>
        <v>0</v>
      </c>
      <c r="G55" s="25">
        <f>[1]ORDEN!GQ52</f>
        <v>299</v>
      </c>
      <c r="H55" s="15">
        <f t="shared" si="1"/>
        <v>0</v>
      </c>
    </row>
    <row r="56" spans="1:8" ht="15.75" x14ac:dyDescent="0.2">
      <c r="A56" s="1">
        <v>51</v>
      </c>
      <c r="B56" s="19" t="s">
        <v>138</v>
      </c>
      <c r="C56" s="86">
        <f>[1]ORDEN!GM53</f>
        <v>0</v>
      </c>
      <c r="D56" s="86">
        <f>[1]ORDEN!GN53</f>
        <v>1595</v>
      </c>
      <c r="E56" s="55">
        <f t="shared" si="0"/>
        <v>0</v>
      </c>
      <c r="F56" s="86">
        <f>[1]ORDEN!GP53</f>
        <v>0</v>
      </c>
      <c r="G56" s="25">
        <f>[1]ORDEN!GQ53</f>
        <v>0</v>
      </c>
      <c r="H56" s="15">
        <f t="shared" si="1"/>
        <v>0</v>
      </c>
    </row>
    <row r="57" spans="1:8" ht="15.75" x14ac:dyDescent="0.2">
      <c r="A57" s="1">
        <v>52</v>
      </c>
      <c r="B57" s="19" t="s">
        <v>139</v>
      </c>
      <c r="C57" s="86">
        <f>[1]ORDEN!GM54</f>
        <v>5</v>
      </c>
      <c r="D57" s="86">
        <f>[1]ORDEN!GN54</f>
        <v>1118</v>
      </c>
      <c r="E57" s="55">
        <f t="shared" si="0"/>
        <v>0.44722719141323791</v>
      </c>
      <c r="F57" s="86">
        <f>[1]ORDEN!GP54</f>
        <v>5</v>
      </c>
      <c r="G57" s="25">
        <f>[1]ORDEN!GQ54</f>
        <v>5</v>
      </c>
      <c r="H57" s="15">
        <f t="shared" si="1"/>
        <v>100</v>
      </c>
    </row>
    <row r="58" spans="1:8" ht="15.75" x14ac:dyDescent="0.2">
      <c r="A58" s="1">
        <v>53</v>
      </c>
      <c r="B58" s="19" t="s">
        <v>140</v>
      </c>
      <c r="C58" s="86">
        <f>[1]ORDEN!GM55</f>
        <v>0</v>
      </c>
      <c r="D58" s="86">
        <f>[1]ORDEN!GN55</f>
        <v>1787</v>
      </c>
      <c r="E58" s="55">
        <f t="shared" si="0"/>
        <v>0</v>
      </c>
      <c r="F58" s="86">
        <f>[1]ORDEN!GP55</f>
        <v>0</v>
      </c>
      <c r="G58" s="25">
        <f>[1]ORDEN!GQ55</f>
        <v>105</v>
      </c>
      <c r="H58" s="15">
        <f t="shared" si="1"/>
        <v>0</v>
      </c>
    </row>
    <row r="59" spans="1:8" ht="15.75" x14ac:dyDescent="0.2">
      <c r="A59" s="1">
        <v>54</v>
      </c>
      <c r="B59" s="19" t="s">
        <v>141</v>
      </c>
      <c r="C59" s="86">
        <f>[1]ORDEN!GM56</f>
        <v>3</v>
      </c>
      <c r="D59" s="86">
        <f>[1]ORDEN!GN56</f>
        <v>1302</v>
      </c>
      <c r="E59" s="55">
        <f t="shared" si="0"/>
        <v>0.2304147465437788</v>
      </c>
      <c r="F59" s="86">
        <f>[1]ORDEN!GP56</f>
        <v>3</v>
      </c>
      <c r="G59" s="25">
        <f>[1]ORDEN!GQ56</f>
        <v>44</v>
      </c>
      <c r="H59" s="15">
        <f t="shared" si="1"/>
        <v>6.8181818181818175</v>
      </c>
    </row>
    <row r="60" spans="1:8" ht="15.75" x14ac:dyDescent="0.2">
      <c r="A60" s="1" t="s">
        <v>142</v>
      </c>
      <c r="B60" s="19" t="s">
        <v>143</v>
      </c>
      <c r="C60" s="86">
        <f>[1]ORDEN!GM57</f>
        <v>269</v>
      </c>
      <c r="D60" s="86">
        <f>[1]ORDEN!GN57</f>
        <v>1891</v>
      </c>
      <c r="E60" s="55">
        <f t="shared" si="0"/>
        <v>14.225277630883133</v>
      </c>
      <c r="F60" s="86">
        <f>[1]ORDEN!GP57</f>
        <v>269</v>
      </c>
      <c r="G60" s="25">
        <f>[1]ORDEN!GQ57</f>
        <v>269</v>
      </c>
      <c r="H60" s="15">
        <f t="shared" si="1"/>
        <v>100</v>
      </c>
    </row>
    <row r="61" spans="1:8" ht="15.75" x14ac:dyDescent="0.2">
      <c r="A61" s="1" t="s">
        <v>144</v>
      </c>
      <c r="B61" s="19" t="s">
        <v>145</v>
      </c>
      <c r="C61" s="86">
        <f>[1]ORDEN!GM58</f>
        <v>25</v>
      </c>
      <c r="D61" s="86">
        <f>[1]ORDEN!GN58</f>
        <v>1494</v>
      </c>
      <c r="E61" s="55">
        <f t="shared" si="0"/>
        <v>1.6733601070950468</v>
      </c>
      <c r="F61" s="86">
        <f>[1]ORDEN!GP58</f>
        <v>25</v>
      </c>
      <c r="G61" s="25">
        <f>[1]ORDEN!GQ58</f>
        <v>25</v>
      </c>
      <c r="H61" s="15">
        <f t="shared" si="1"/>
        <v>100</v>
      </c>
    </row>
    <row r="62" spans="1:8" ht="15.75" x14ac:dyDescent="0.2">
      <c r="A62" s="1" t="s">
        <v>146</v>
      </c>
      <c r="B62" s="19" t="s">
        <v>147</v>
      </c>
      <c r="C62" s="86">
        <f>[1]ORDEN!GM59</f>
        <v>27</v>
      </c>
      <c r="D62" s="86">
        <f>[1]ORDEN!GN59</f>
        <v>775</v>
      </c>
      <c r="E62" s="55">
        <f t="shared" si="0"/>
        <v>3.4838709677419351</v>
      </c>
      <c r="F62" s="86">
        <f>[1]ORDEN!GP59</f>
        <v>27</v>
      </c>
      <c r="G62" s="25">
        <f>[1]ORDEN!GQ59</f>
        <v>190</v>
      </c>
      <c r="H62" s="15">
        <f t="shared" si="1"/>
        <v>14.210526315789473</v>
      </c>
    </row>
    <row r="63" spans="1:8" ht="15.75" x14ac:dyDescent="0.2">
      <c r="A63" s="1" t="s">
        <v>148</v>
      </c>
      <c r="B63" s="19" t="s">
        <v>149</v>
      </c>
      <c r="C63" s="86">
        <f>[1]ORDEN!GM60</f>
        <v>0</v>
      </c>
      <c r="D63" s="86">
        <f>[1]ORDEN!GN60</f>
        <v>1089</v>
      </c>
      <c r="E63" s="55">
        <f t="shared" si="0"/>
        <v>0</v>
      </c>
      <c r="F63" s="86">
        <f>[1]ORDEN!GP60</f>
        <v>0</v>
      </c>
      <c r="G63" s="25">
        <f>[1]ORDEN!GQ60</f>
        <v>70</v>
      </c>
      <c r="H63" s="15">
        <f t="shared" si="1"/>
        <v>0</v>
      </c>
    </row>
    <row r="64" spans="1:8" ht="15.75" x14ac:dyDescent="0.2">
      <c r="A64" s="1" t="s">
        <v>150</v>
      </c>
      <c r="B64" s="19" t="s">
        <v>151</v>
      </c>
      <c r="C64" s="86">
        <f>[1]ORDEN!GM61</f>
        <v>47</v>
      </c>
      <c r="D64" s="86">
        <f>[1]ORDEN!GN61</f>
        <v>1703</v>
      </c>
      <c r="E64" s="55">
        <f t="shared" si="0"/>
        <v>2.7598355842630653</v>
      </c>
      <c r="F64" s="86">
        <f>[1]ORDEN!GP61</f>
        <v>47</v>
      </c>
      <c r="G64" s="25">
        <f>[1]ORDEN!GQ61</f>
        <v>266</v>
      </c>
      <c r="H64" s="15">
        <f t="shared" si="1"/>
        <v>17.669172932330827</v>
      </c>
    </row>
    <row r="65" spans="1:8" ht="15.75" x14ac:dyDescent="0.2">
      <c r="A65" s="1">
        <v>60</v>
      </c>
      <c r="B65" s="19" t="s">
        <v>152</v>
      </c>
      <c r="C65" s="86">
        <f>[1]ORDEN!GM62</f>
        <v>0</v>
      </c>
      <c r="D65" s="86">
        <f>[1]ORDEN!GN62</f>
        <v>103</v>
      </c>
      <c r="E65" s="55">
        <f t="shared" si="0"/>
        <v>0</v>
      </c>
      <c r="F65" s="86">
        <f>[1]ORDEN!GP62</f>
        <v>0</v>
      </c>
      <c r="G65" s="25">
        <f>[1]ORDEN!GQ62</f>
        <v>0</v>
      </c>
      <c r="H65" s="15">
        <f t="shared" si="1"/>
        <v>0</v>
      </c>
    </row>
    <row r="66" spans="1:8" ht="15.75" x14ac:dyDescent="0.2">
      <c r="A66" s="1">
        <v>61</v>
      </c>
      <c r="B66" s="19" t="s">
        <v>153</v>
      </c>
      <c r="C66" s="86">
        <f>[1]ORDEN!GM63</f>
        <v>10</v>
      </c>
      <c r="D66" s="86">
        <f>[1]ORDEN!GN63</f>
        <v>311</v>
      </c>
      <c r="E66" s="55">
        <f t="shared" si="0"/>
        <v>3.215434083601286</v>
      </c>
      <c r="F66" s="86">
        <f>[1]ORDEN!GP63</f>
        <v>10</v>
      </c>
      <c r="G66" s="25">
        <f>[1]ORDEN!GQ63</f>
        <v>10</v>
      </c>
      <c r="H66" s="15">
        <f t="shared" si="1"/>
        <v>100</v>
      </c>
    </row>
    <row r="67" spans="1:8" ht="15.75" x14ac:dyDescent="0.2">
      <c r="A67" s="1">
        <v>62</v>
      </c>
      <c r="B67" s="19" t="s">
        <v>154</v>
      </c>
      <c r="C67" s="86">
        <f>[1]ORDEN!GM64</f>
        <v>0</v>
      </c>
      <c r="D67" s="86">
        <f>[1]ORDEN!GN64</f>
        <v>132</v>
      </c>
      <c r="E67" s="55">
        <f t="shared" si="0"/>
        <v>0</v>
      </c>
      <c r="F67" s="86">
        <f>[1]ORDEN!GP64</f>
        <v>0</v>
      </c>
      <c r="G67" s="25">
        <f>[1]ORDEN!GQ64</f>
        <v>0</v>
      </c>
      <c r="H67" s="15">
        <f t="shared" si="1"/>
        <v>0</v>
      </c>
    </row>
    <row r="68" spans="1:8" ht="15.75" x14ac:dyDescent="0.2">
      <c r="A68" s="1">
        <v>63</v>
      </c>
      <c r="B68" s="19" t="s">
        <v>155</v>
      </c>
      <c r="C68" s="86">
        <f>[1]ORDEN!GM65</f>
        <v>0</v>
      </c>
      <c r="D68" s="86">
        <f>[1]ORDEN!GN65</f>
        <v>190</v>
      </c>
      <c r="E68" s="55">
        <f t="shared" si="0"/>
        <v>0</v>
      </c>
      <c r="F68" s="86">
        <f>[1]ORDEN!GP65</f>
        <v>0</v>
      </c>
      <c r="G68" s="25">
        <f>[1]ORDEN!GQ65</f>
        <v>0</v>
      </c>
      <c r="H68" s="15">
        <f t="shared" si="1"/>
        <v>0</v>
      </c>
    </row>
    <row r="69" spans="1:8" ht="15.75" x14ac:dyDescent="0.2">
      <c r="A69" s="1">
        <v>64</v>
      </c>
      <c r="B69" s="19" t="s">
        <v>156</v>
      </c>
      <c r="C69" s="86">
        <f>[1]ORDEN!GM66</f>
        <v>0</v>
      </c>
      <c r="D69" s="86">
        <f>[1]ORDEN!GN66</f>
        <v>0</v>
      </c>
      <c r="E69" s="55">
        <f t="shared" si="0"/>
        <v>0</v>
      </c>
      <c r="F69" s="86">
        <f>[1]ORDEN!GP66</f>
        <v>0</v>
      </c>
      <c r="G69" s="25">
        <f>[1]ORDEN!GQ66</f>
        <v>0</v>
      </c>
      <c r="H69" s="15">
        <f t="shared" si="1"/>
        <v>0</v>
      </c>
    </row>
    <row r="70" spans="1:8" ht="16.5" thickBot="1" x14ac:dyDescent="0.25">
      <c r="A70" s="1">
        <v>65</v>
      </c>
      <c r="B70" s="19" t="s">
        <v>157</v>
      </c>
      <c r="C70" s="86">
        <f>[1]ORDEN!GM67</f>
        <v>0</v>
      </c>
      <c r="D70" s="86">
        <f>[1]ORDEN!GN67</f>
        <v>250</v>
      </c>
      <c r="E70" s="55">
        <f t="shared" si="0"/>
        <v>0</v>
      </c>
      <c r="F70" s="86">
        <f>[1]ORDEN!GP67</f>
        <v>0</v>
      </c>
      <c r="G70" s="25">
        <f>[1]ORDEN!GQ67</f>
        <v>0</v>
      </c>
      <c r="H70" s="15">
        <f t="shared" si="1"/>
        <v>0</v>
      </c>
    </row>
    <row r="71" spans="1:8" ht="17.25" thickTop="1" thickBot="1" x14ac:dyDescent="0.3">
      <c r="A71" s="151" t="s">
        <v>6</v>
      </c>
      <c r="B71" s="152"/>
      <c r="C71" s="84">
        <f>SUM(C6:C70)</f>
        <v>3464</v>
      </c>
      <c r="D71" s="85">
        <f>SUM(D6:D70)</f>
        <v>229518</v>
      </c>
      <c r="E71" s="87">
        <f>+C71/D71*100</f>
        <v>1.5092498191862946</v>
      </c>
      <c r="F71" s="121">
        <f>SUM(F6:F70)</f>
        <v>3464</v>
      </c>
      <c r="G71" s="88">
        <f>SUM(G6:G70)</f>
        <v>26221</v>
      </c>
      <c r="H71" s="16">
        <f>+F71/G71*100</f>
        <v>13.210785248464971</v>
      </c>
    </row>
    <row r="72" spans="1:8" ht="16.5" thickTop="1" x14ac:dyDescent="0.2">
      <c r="A72" s="6" t="s">
        <v>171</v>
      </c>
      <c r="B72" s="8"/>
      <c r="C72" s="8"/>
      <c r="D72" s="8"/>
      <c r="E72" s="8"/>
      <c r="F72" s="22"/>
      <c r="G72" s="24"/>
      <c r="H72" s="22"/>
    </row>
  </sheetData>
  <mergeCells count="5">
    <mergeCell ref="C4:H4"/>
    <mergeCell ref="A1:H1"/>
    <mergeCell ref="A71:B71"/>
    <mergeCell ref="B4:B5"/>
    <mergeCell ref="A4:A5"/>
  </mergeCells>
  <phoneticPr fontId="6" type="noConversion"/>
  <printOptions horizontalCentered="1"/>
  <pageMargins left="0" right="0" top="0.19685039370078741" bottom="0" header="0" footer="0"/>
  <pageSetup scale="5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showGridLines="0" view="pageBreakPreview" zoomScaleNormal="100" zoomScaleSheetLayoutView="100" workbookViewId="0">
      <selection activeCell="F23" sqref="F23"/>
    </sheetView>
  </sheetViews>
  <sheetFormatPr baseColWidth="10" defaultRowHeight="12.75" x14ac:dyDescent="0.2"/>
  <cols>
    <col min="1" max="1" width="6.5703125" customWidth="1"/>
    <col min="2" max="2" width="44.5703125" customWidth="1"/>
    <col min="3" max="4" width="17.5703125" customWidth="1"/>
    <col min="5" max="5" width="19" customWidth="1"/>
    <col min="6" max="6" width="19.28515625" customWidth="1"/>
    <col min="7" max="7" width="20.7109375" customWidth="1"/>
  </cols>
  <sheetData>
    <row r="1" spans="1:7" ht="35.25" customHeight="1" x14ac:dyDescent="0.2">
      <c r="A1" s="150" t="s">
        <v>177</v>
      </c>
      <c r="B1" s="150"/>
      <c r="C1" s="150"/>
      <c r="D1" s="150"/>
      <c r="E1" s="150"/>
      <c r="F1" s="150"/>
      <c r="G1" s="150"/>
    </row>
    <row r="2" spans="1:7" ht="24.75" customHeight="1" x14ac:dyDescent="0.2">
      <c r="A2" s="136"/>
      <c r="B2" s="136"/>
      <c r="C2" s="136"/>
      <c r="D2" s="141"/>
      <c r="E2" s="141"/>
      <c r="F2" s="136"/>
      <c r="G2" s="136"/>
    </row>
    <row r="3" spans="1:7" ht="16.5" thickBot="1" x14ac:dyDescent="0.25">
      <c r="G3" s="26" t="s">
        <v>193</v>
      </c>
    </row>
    <row r="4" spans="1:7" ht="18" customHeight="1" thickTop="1" thickBot="1" x14ac:dyDescent="0.3">
      <c r="A4" s="165">
        <v>2011</v>
      </c>
      <c r="B4" s="166"/>
      <c r="C4" s="166"/>
      <c r="D4" s="166"/>
      <c r="E4" s="166"/>
      <c r="F4" s="166"/>
      <c r="G4" s="167"/>
    </row>
    <row r="5" spans="1:7" ht="23.25" customHeight="1" thickTop="1" thickBot="1" x14ac:dyDescent="0.25">
      <c r="A5" s="168" t="s">
        <v>67</v>
      </c>
      <c r="B5" s="169"/>
      <c r="C5" s="169"/>
      <c r="D5" s="169"/>
      <c r="E5" s="169"/>
      <c r="F5" s="169"/>
      <c r="G5" s="170"/>
    </row>
    <row r="6" spans="1:7" ht="64.5" thickTop="1" thickBot="1" x14ac:dyDescent="0.25">
      <c r="A6" s="138" t="s">
        <v>7</v>
      </c>
      <c r="B6" s="137" t="s">
        <v>51</v>
      </c>
      <c r="C6" s="12" t="s">
        <v>134</v>
      </c>
      <c r="D6" s="12" t="s">
        <v>182</v>
      </c>
      <c r="E6" s="12" t="s">
        <v>183</v>
      </c>
      <c r="F6" s="12" t="s">
        <v>135</v>
      </c>
      <c r="G6" s="139" t="s">
        <v>6</v>
      </c>
    </row>
    <row r="7" spans="1:7" ht="23.25" customHeight="1" thickTop="1" x14ac:dyDescent="0.2">
      <c r="A7" s="7">
        <v>1</v>
      </c>
      <c r="B7" s="34" t="s">
        <v>57</v>
      </c>
      <c r="C7" s="3">
        <f>'[1]29'!$C$72</f>
        <v>1697</v>
      </c>
      <c r="D7" s="3">
        <f>'[1]29'!$G$72</f>
        <v>0</v>
      </c>
      <c r="E7" s="3">
        <f>'[1]29'!$K$72</f>
        <v>26</v>
      </c>
      <c r="F7" s="3">
        <f>'[1]29'!$O$72</f>
        <v>16975</v>
      </c>
      <c r="G7" s="36">
        <f>SUM(C7:F7)</f>
        <v>18698</v>
      </c>
    </row>
    <row r="8" spans="1:7" ht="23.25" customHeight="1" x14ac:dyDescent="0.2">
      <c r="A8" s="1">
        <v>2</v>
      </c>
      <c r="B8" s="35" t="s">
        <v>69</v>
      </c>
      <c r="C8" s="4">
        <f>'[1]29'!$D$72</f>
        <v>1359</v>
      </c>
      <c r="D8" s="4">
        <f>'[1]29'!$H$72</f>
        <v>0</v>
      </c>
      <c r="E8" s="4">
        <f>'[1]29'!$L$72</f>
        <v>27</v>
      </c>
      <c r="F8" s="4">
        <f>'[1]29'!$P$72</f>
        <v>4318</v>
      </c>
      <c r="G8" s="37">
        <f>SUM(C8:F8)</f>
        <v>5704</v>
      </c>
    </row>
    <row r="9" spans="1:7" ht="23.25" customHeight="1" thickBot="1" x14ac:dyDescent="0.25">
      <c r="A9" s="1">
        <v>3</v>
      </c>
      <c r="B9" s="35" t="s">
        <v>70</v>
      </c>
      <c r="C9" s="4">
        <f>'[1]29'!$E$72</f>
        <v>408</v>
      </c>
      <c r="D9" s="4">
        <f>'[1]29'!$I$72</f>
        <v>0</v>
      </c>
      <c r="E9" s="4">
        <f>'[1]29'!$M$72</f>
        <v>49</v>
      </c>
      <c r="F9" s="4">
        <f>'[1]29'!$Q$72</f>
        <v>1362</v>
      </c>
      <c r="G9" s="37">
        <f>SUM(C9:F9)</f>
        <v>1819</v>
      </c>
    </row>
    <row r="10" spans="1:7" ht="23.25" customHeight="1" thickTop="1" thickBot="1" x14ac:dyDescent="0.25">
      <c r="A10" s="151" t="s">
        <v>6</v>
      </c>
      <c r="B10" s="164"/>
      <c r="C10" s="27">
        <f>SUM(C7:C9)</f>
        <v>3464</v>
      </c>
      <c r="D10" s="27">
        <f t="shared" ref="D10:E10" si="0">SUM(D7:D9)</f>
        <v>0</v>
      </c>
      <c r="E10" s="27">
        <f t="shared" si="0"/>
        <v>102</v>
      </c>
      <c r="F10" s="27">
        <f>SUM(F7:F9)</f>
        <v>22655</v>
      </c>
      <c r="G10" s="27">
        <f>SUM(C10:F10)</f>
        <v>26221</v>
      </c>
    </row>
    <row r="11" spans="1:7" ht="23.25" customHeight="1" thickTop="1" thickBot="1" x14ac:dyDescent="0.25">
      <c r="A11" s="168" t="s">
        <v>68</v>
      </c>
      <c r="B11" s="169"/>
      <c r="C11" s="169"/>
      <c r="D11" s="169"/>
      <c r="E11" s="169"/>
      <c r="F11" s="169"/>
      <c r="G11" s="170"/>
    </row>
    <row r="12" spans="1:7" ht="64.5" thickTop="1" thickBot="1" x14ac:dyDescent="0.25">
      <c r="A12" s="138" t="s">
        <v>7</v>
      </c>
      <c r="B12" s="137" t="s">
        <v>51</v>
      </c>
      <c r="C12" s="12" t="s">
        <v>134</v>
      </c>
      <c r="D12" s="12" t="s">
        <v>182</v>
      </c>
      <c r="E12" s="12" t="s">
        <v>183</v>
      </c>
      <c r="F12" s="12" t="s">
        <v>135</v>
      </c>
      <c r="G12" s="139" t="s">
        <v>6</v>
      </c>
    </row>
    <row r="13" spans="1:7" ht="23.25" customHeight="1" thickTop="1" x14ac:dyDescent="0.2">
      <c r="A13" s="7">
        <v>1</v>
      </c>
      <c r="B13" s="34" t="s">
        <v>57</v>
      </c>
      <c r="C13" s="28">
        <f>+C7/C10*100</f>
        <v>48.989607390300236</v>
      </c>
      <c r="D13" s="28">
        <v>0</v>
      </c>
      <c r="E13" s="28">
        <f t="shared" ref="E13" si="1">+E7/E10*100</f>
        <v>25.490196078431371</v>
      </c>
      <c r="F13" s="28">
        <f>+F7/F10*100</f>
        <v>74.92827190465681</v>
      </c>
      <c r="G13" s="49">
        <f>+G7/G10*100</f>
        <v>71.309255939895493</v>
      </c>
    </row>
    <row r="14" spans="1:7" ht="23.25" customHeight="1" x14ac:dyDescent="0.2">
      <c r="A14" s="1">
        <v>2</v>
      </c>
      <c r="B14" s="35" t="s">
        <v>69</v>
      </c>
      <c r="C14" s="29">
        <f>+C8/C10*100</f>
        <v>39.232101616628171</v>
      </c>
      <c r="D14" s="29">
        <v>0</v>
      </c>
      <c r="E14" s="29">
        <f t="shared" ref="E14" si="2">+E8/E10*100</f>
        <v>26.47058823529412</v>
      </c>
      <c r="F14" s="29">
        <f>+F8/F10*100</f>
        <v>19.059810196424632</v>
      </c>
      <c r="G14" s="50">
        <f>+G8/G10*100</f>
        <v>21.753556309827999</v>
      </c>
    </row>
    <row r="15" spans="1:7" ht="23.25" customHeight="1" thickBot="1" x14ac:dyDescent="0.25">
      <c r="A15" s="1">
        <v>3</v>
      </c>
      <c r="B15" s="35" t="s">
        <v>70</v>
      </c>
      <c r="C15" s="29">
        <f>+C9/C10*100</f>
        <v>11.778290993071593</v>
      </c>
      <c r="D15" s="29">
        <v>0</v>
      </c>
      <c r="E15" s="29">
        <f t="shared" ref="E15" si="3">+E9/E10*100</f>
        <v>48.03921568627451</v>
      </c>
      <c r="F15" s="29">
        <f>+F9/F10*100</f>
        <v>6.0119178989185613</v>
      </c>
      <c r="G15" s="140">
        <f>+G9/G10*100</f>
        <v>6.9371877502764949</v>
      </c>
    </row>
    <row r="16" spans="1:7" ht="23.25" customHeight="1" thickTop="1" thickBot="1" x14ac:dyDescent="0.25">
      <c r="A16" s="151" t="s">
        <v>6</v>
      </c>
      <c r="B16" s="164"/>
      <c r="C16" s="30">
        <f>SUM(C13:C15)</f>
        <v>100</v>
      </c>
      <c r="D16" s="30">
        <f t="shared" ref="D16:E16" si="4">SUM(D13:D15)</f>
        <v>0</v>
      </c>
      <c r="E16" s="30">
        <f t="shared" si="4"/>
        <v>100</v>
      </c>
      <c r="F16" s="30">
        <f>SUM(F13:F15)</f>
        <v>100</v>
      </c>
      <c r="G16" s="30">
        <f>SUM(G13:G15)</f>
        <v>99.999999999999986</v>
      </c>
    </row>
    <row r="17" spans="1:7" ht="33" customHeight="1" thickTop="1" x14ac:dyDescent="0.2">
      <c r="A17" s="174" t="s">
        <v>171</v>
      </c>
      <c r="B17" s="174"/>
      <c r="C17" s="174"/>
      <c r="D17" s="174"/>
      <c r="E17" s="174"/>
      <c r="F17" s="174"/>
      <c r="G17" s="174"/>
    </row>
    <row r="67" spans="2:2" x14ac:dyDescent="0.2">
      <c r="B67" s="104"/>
    </row>
  </sheetData>
  <mergeCells count="7">
    <mergeCell ref="A17:G17"/>
    <mergeCell ref="A1:G1"/>
    <mergeCell ref="A4:G4"/>
    <mergeCell ref="A5:G5"/>
    <mergeCell ref="A10:B10"/>
    <mergeCell ref="A11:G11"/>
    <mergeCell ref="A16:B16"/>
  </mergeCells>
  <printOptions horizontalCentered="1"/>
  <pageMargins left="0.39370078740157483" right="0.39370078740157483" top="0.78740157480314965" bottom="0.39370078740157483" header="0" footer="0"/>
  <pageSetup paperSize="256" scale="9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showGridLines="0" zoomScaleNormal="100" zoomScaleSheetLayoutView="90" workbookViewId="0">
      <selection activeCell="F23" sqref="F23"/>
    </sheetView>
  </sheetViews>
  <sheetFormatPr baseColWidth="10" defaultRowHeight="12.75" x14ac:dyDescent="0.2"/>
  <cols>
    <col min="2" max="2" width="38.85546875" customWidth="1"/>
    <col min="3" max="3" width="16.7109375" customWidth="1"/>
    <col min="4" max="4" width="19" customWidth="1"/>
    <col min="5" max="5" width="22.5703125" customWidth="1"/>
  </cols>
  <sheetData>
    <row r="1" spans="1:5" ht="36.75" customHeight="1" x14ac:dyDescent="0.2">
      <c r="A1" s="150" t="s">
        <v>184</v>
      </c>
      <c r="B1" s="150"/>
      <c r="C1" s="150"/>
      <c r="D1" s="150"/>
      <c r="E1" s="150"/>
    </row>
    <row r="2" spans="1:5" ht="8.25" customHeight="1" x14ac:dyDescent="0.2"/>
    <row r="3" spans="1:5" ht="16.5" thickBot="1" x14ac:dyDescent="0.25">
      <c r="D3" s="11"/>
      <c r="E3" s="26" t="s">
        <v>194</v>
      </c>
    </row>
    <row r="4" spans="1:5" ht="16.5" customHeight="1" thickTop="1" thickBot="1" x14ac:dyDescent="0.3">
      <c r="A4" s="165">
        <v>2011</v>
      </c>
      <c r="B4" s="166"/>
      <c r="C4" s="166"/>
      <c r="D4" s="166"/>
      <c r="E4" s="167"/>
    </row>
    <row r="5" spans="1:5" ht="23.25" customHeight="1" thickTop="1" thickBot="1" x14ac:dyDescent="0.25">
      <c r="A5" s="168" t="s">
        <v>67</v>
      </c>
      <c r="B5" s="169"/>
      <c r="C5" s="169"/>
      <c r="D5" s="169"/>
      <c r="E5" s="170"/>
    </row>
    <row r="6" spans="1:5" ht="42" customHeight="1" thickTop="1" thickBot="1" x14ac:dyDescent="0.25">
      <c r="A6" s="10" t="s">
        <v>7</v>
      </c>
      <c r="B6" s="23" t="s">
        <v>51</v>
      </c>
      <c r="C6" s="12" t="s">
        <v>71</v>
      </c>
      <c r="D6" s="12" t="s">
        <v>123</v>
      </c>
      <c r="E6" s="33" t="s">
        <v>6</v>
      </c>
    </row>
    <row r="7" spans="1:5" ht="23.25" customHeight="1" thickTop="1" x14ac:dyDescent="0.2">
      <c r="A7" s="7">
        <v>1</v>
      </c>
      <c r="B7" s="34" t="s">
        <v>57</v>
      </c>
      <c r="C7" s="3">
        <f>'[1]30'!$C$71</f>
        <v>722</v>
      </c>
      <c r="D7" s="3">
        <f>'[1]30'!$G$71</f>
        <v>401</v>
      </c>
      <c r="E7" s="36">
        <f>SUM(C7:D7)</f>
        <v>1123</v>
      </c>
    </row>
    <row r="8" spans="1:5" ht="23.25" customHeight="1" x14ac:dyDescent="0.2">
      <c r="A8" s="1">
        <v>2</v>
      </c>
      <c r="B8" s="35" t="s">
        <v>69</v>
      </c>
      <c r="C8" s="4">
        <f>'[1]30'!$D$71</f>
        <v>97</v>
      </c>
      <c r="D8" s="4">
        <f>'[1]30'!$H$71</f>
        <v>148</v>
      </c>
      <c r="E8" s="37">
        <f>SUM(C8:D8)</f>
        <v>245</v>
      </c>
    </row>
    <row r="9" spans="1:5" ht="23.25" customHeight="1" thickBot="1" x14ac:dyDescent="0.25">
      <c r="A9" s="1">
        <v>3</v>
      </c>
      <c r="B9" s="35" t="s">
        <v>70</v>
      </c>
      <c r="C9" s="4">
        <f>'[1]30'!$E$71</f>
        <v>62</v>
      </c>
      <c r="D9" s="4">
        <f>'[1]30'!$I$71</f>
        <v>73</v>
      </c>
      <c r="E9" s="37">
        <f>SUM(C9:D9)</f>
        <v>135</v>
      </c>
    </row>
    <row r="10" spans="1:5" ht="23.25" customHeight="1" thickTop="1" thickBot="1" x14ac:dyDescent="0.25">
      <c r="A10" s="151" t="s">
        <v>6</v>
      </c>
      <c r="B10" s="164"/>
      <c r="C10" s="27">
        <f>SUM(C7:C9)</f>
        <v>881</v>
      </c>
      <c r="D10" s="27">
        <f>SUM(D7:D9)</f>
        <v>622</v>
      </c>
      <c r="E10" s="27">
        <f>SUM(C10:D10)</f>
        <v>1503</v>
      </c>
    </row>
    <row r="11" spans="1:5" ht="23.25" customHeight="1" thickTop="1" thickBot="1" x14ac:dyDescent="0.25">
      <c r="A11" s="168" t="s">
        <v>68</v>
      </c>
      <c r="B11" s="169"/>
      <c r="C11" s="169"/>
      <c r="D11" s="169"/>
      <c r="E11" s="170"/>
    </row>
    <row r="12" spans="1:5" ht="33" thickTop="1" thickBot="1" x14ac:dyDescent="0.25">
      <c r="A12" s="10" t="s">
        <v>7</v>
      </c>
      <c r="B12" s="23" t="s">
        <v>51</v>
      </c>
      <c r="C12" s="12" t="s">
        <v>71</v>
      </c>
      <c r="D12" s="12" t="s">
        <v>123</v>
      </c>
      <c r="E12" s="33" t="s">
        <v>6</v>
      </c>
    </row>
    <row r="13" spans="1:5" ht="23.25" customHeight="1" thickTop="1" x14ac:dyDescent="0.2">
      <c r="A13" s="7">
        <v>1</v>
      </c>
      <c r="B13" s="34" t="s">
        <v>57</v>
      </c>
      <c r="C13" s="28">
        <f>+C7/C10*100</f>
        <v>81.952326901248583</v>
      </c>
      <c r="D13" s="28">
        <f>+D7/D10*100</f>
        <v>64.469453376205792</v>
      </c>
      <c r="E13" s="51">
        <f>+E7/E10*100</f>
        <v>74.717232202262139</v>
      </c>
    </row>
    <row r="14" spans="1:5" ht="23.25" customHeight="1" x14ac:dyDescent="0.2">
      <c r="A14" s="1">
        <v>2</v>
      </c>
      <c r="B14" s="35" t="s">
        <v>69</v>
      </c>
      <c r="C14" s="29">
        <f>+C8/C10*100</f>
        <v>11.01021566401816</v>
      </c>
      <c r="D14" s="29">
        <f>+D8/D10*100</f>
        <v>23.79421221864952</v>
      </c>
      <c r="E14" s="50">
        <f>+E8/E10*100</f>
        <v>16.300731869594145</v>
      </c>
    </row>
    <row r="15" spans="1:5" ht="23.25" customHeight="1" thickBot="1" x14ac:dyDescent="0.25">
      <c r="A15" s="1">
        <v>3</v>
      </c>
      <c r="B15" s="35" t="s">
        <v>70</v>
      </c>
      <c r="C15" s="29">
        <f>+C9/C10*100</f>
        <v>7.0374574347332572</v>
      </c>
      <c r="D15" s="29">
        <f>+D9/D10*100</f>
        <v>11.736334405144696</v>
      </c>
      <c r="E15" s="50">
        <f>+E9/E10*100</f>
        <v>8.9820359281437128</v>
      </c>
    </row>
    <row r="16" spans="1:5" ht="23.25" customHeight="1" thickTop="1" thickBot="1" x14ac:dyDescent="0.25">
      <c r="A16" s="151" t="s">
        <v>6</v>
      </c>
      <c r="B16" s="164"/>
      <c r="C16" s="30">
        <f>SUM(C13:C15)</f>
        <v>100</v>
      </c>
      <c r="D16" s="30">
        <f>SUM(D13:D15)</f>
        <v>100</v>
      </c>
      <c r="E16" s="30">
        <f>SUM(E13:E15)</f>
        <v>100</v>
      </c>
    </row>
    <row r="17" spans="1:5" ht="32.25" customHeight="1" thickTop="1" x14ac:dyDescent="0.2">
      <c r="A17" s="174" t="s">
        <v>171</v>
      </c>
      <c r="B17" s="174"/>
      <c r="C17" s="174"/>
      <c r="D17" s="174"/>
      <c r="E17" s="174"/>
    </row>
    <row r="66" spans="2:2" x14ac:dyDescent="0.2">
      <c r="B66" s="104"/>
    </row>
  </sheetData>
  <mergeCells count="7">
    <mergeCell ref="A17:E17"/>
    <mergeCell ref="A16:B16"/>
    <mergeCell ref="A1:E1"/>
    <mergeCell ref="A4:E4"/>
    <mergeCell ref="A5:E5"/>
    <mergeCell ref="A10:B10"/>
    <mergeCell ref="A11:E11"/>
  </mergeCells>
  <phoneticPr fontId="6" type="noConversion"/>
  <printOptions horizontalCentered="1"/>
  <pageMargins left="0.19685039370078741" right="0.19685039370078741" top="0.98425196850393704" bottom="0.39370078740157483" header="0" footer="0"/>
  <pageSetup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showGridLines="0" view="pageBreakPreview" zoomScale="90" zoomScaleNormal="100" zoomScaleSheetLayoutView="90" workbookViewId="0">
      <selection activeCell="F23" sqref="F23"/>
    </sheetView>
  </sheetViews>
  <sheetFormatPr baseColWidth="10" defaultRowHeight="12.75" x14ac:dyDescent="0.2"/>
  <cols>
    <col min="1" max="1" width="6.7109375" customWidth="1"/>
    <col min="2" max="2" width="56.7109375" customWidth="1"/>
    <col min="3" max="3" width="22.7109375" customWidth="1"/>
    <col min="4" max="4" width="20.42578125" customWidth="1"/>
    <col min="5" max="5" width="15.7109375" customWidth="1"/>
  </cols>
  <sheetData>
    <row r="1" spans="1:5" ht="18" customHeight="1" x14ac:dyDescent="0.2">
      <c r="A1" s="150" t="s">
        <v>178</v>
      </c>
      <c r="B1" s="150"/>
      <c r="C1" s="150"/>
      <c r="D1" s="150"/>
      <c r="E1" s="150"/>
    </row>
    <row r="3" spans="1:5" ht="16.5" thickBot="1" x14ac:dyDescent="0.25">
      <c r="E3" s="26" t="s">
        <v>195</v>
      </c>
    </row>
    <row r="4" spans="1:5" ht="21" customHeight="1" thickTop="1" thickBot="1" x14ac:dyDescent="0.25">
      <c r="A4" s="154" t="s">
        <v>7</v>
      </c>
      <c r="B4" s="153" t="s">
        <v>51</v>
      </c>
      <c r="C4" s="153">
        <v>2011</v>
      </c>
      <c r="D4" s="153"/>
      <c r="E4" s="153"/>
    </row>
    <row r="5" spans="1:5" ht="89.25" customHeight="1" thickTop="1" thickBot="1" x14ac:dyDescent="0.25">
      <c r="A5" s="154"/>
      <c r="B5" s="153"/>
      <c r="C5" s="69" t="s">
        <v>124</v>
      </c>
      <c r="D5" s="69" t="s">
        <v>125</v>
      </c>
      <c r="E5" s="68" t="s">
        <v>9</v>
      </c>
    </row>
    <row r="6" spans="1:5" ht="16.5" thickTop="1" x14ac:dyDescent="0.2">
      <c r="A6" s="7">
        <v>1</v>
      </c>
      <c r="B6" s="18" t="s">
        <v>10</v>
      </c>
      <c r="C6" s="31">
        <f>[1]ORDEN!GS3</f>
        <v>25</v>
      </c>
      <c r="D6" s="31">
        <f>[1]ORDEN!$GT3</f>
        <v>25</v>
      </c>
      <c r="E6" s="15">
        <f t="shared" ref="E6:E70" si="0">IFERROR(C6/D6*100,0)</f>
        <v>100</v>
      </c>
    </row>
    <row r="7" spans="1:5" ht="15.75" x14ac:dyDescent="0.2">
      <c r="A7" s="1">
        <v>2</v>
      </c>
      <c r="B7" s="19" t="s">
        <v>48</v>
      </c>
      <c r="C7" s="25">
        <f>[1]ORDEN!GS4</f>
        <v>14</v>
      </c>
      <c r="D7" s="25">
        <f>[1]ORDEN!$GT4</f>
        <v>30</v>
      </c>
      <c r="E7" s="15">
        <f t="shared" si="0"/>
        <v>46.666666666666664</v>
      </c>
    </row>
    <row r="8" spans="1:5" ht="15.75" x14ac:dyDescent="0.2">
      <c r="A8" s="1">
        <v>3</v>
      </c>
      <c r="B8" s="19" t="s">
        <v>11</v>
      </c>
      <c r="C8" s="25">
        <f>[1]ORDEN!GS5</f>
        <v>22</v>
      </c>
      <c r="D8" s="25">
        <f>[1]ORDEN!$GT5</f>
        <v>33</v>
      </c>
      <c r="E8" s="15">
        <f t="shared" si="0"/>
        <v>66.666666666666657</v>
      </c>
    </row>
    <row r="9" spans="1:5" ht="15.75" x14ac:dyDescent="0.2">
      <c r="A9" s="1">
        <v>4</v>
      </c>
      <c r="B9" s="19" t="s">
        <v>46</v>
      </c>
      <c r="C9" s="25">
        <f>[1]ORDEN!GS6</f>
        <v>138</v>
      </c>
      <c r="D9" s="25">
        <f>[1]ORDEN!$GT6</f>
        <v>138</v>
      </c>
      <c r="E9" s="15">
        <f t="shared" si="0"/>
        <v>100</v>
      </c>
    </row>
    <row r="10" spans="1:5" ht="15.75" x14ac:dyDescent="0.2">
      <c r="A10" s="1">
        <v>5</v>
      </c>
      <c r="B10" s="19" t="s">
        <v>12</v>
      </c>
      <c r="C10" s="25">
        <f>[1]ORDEN!GS7</f>
        <v>0</v>
      </c>
      <c r="D10" s="25">
        <f>[1]ORDEN!$GT7</f>
        <v>20</v>
      </c>
      <c r="E10" s="15">
        <f t="shared" si="0"/>
        <v>0</v>
      </c>
    </row>
    <row r="11" spans="1:5" ht="15.75" x14ac:dyDescent="0.2">
      <c r="A11" s="1">
        <v>6</v>
      </c>
      <c r="B11" s="19" t="s">
        <v>13</v>
      </c>
      <c r="C11" s="25">
        <f>[1]ORDEN!GS8</f>
        <v>40</v>
      </c>
      <c r="D11" s="25">
        <f>[1]ORDEN!$GT8</f>
        <v>40</v>
      </c>
      <c r="E11" s="15">
        <f t="shared" si="0"/>
        <v>100</v>
      </c>
    </row>
    <row r="12" spans="1:5" ht="15.75" x14ac:dyDescent="0.2">
      <c r="A12" s="1">
        <v>7</v>
      </c>
      <c r="B12" s="19" t="s">
        <v>1</v>
      </c>
      <c r="C12" s="25">
        <f>[1]ORDEN!GS9</f>
        <v>20</v>
      </c>
      <c r="D12" s="25">
        <f>[1]ORDEN!$GT9</f>
        <v>63</v>
      </c>
      <c r="E12" s="15">
        <f t="shared" si="0"/>
        <v>31.746031746031743</v>
      </c>
    </row>
    <row r="13" spans="1:5" ht="15.75" x14ac:dyDescent="0.2">
      <c r="A13" s="1">
        <v>8</v>
      </c>
      <c r="B13" s="19" t="s">
        <v>14</v>
      </c>
      <c r="C13" s="25">
        <f>[1]ORDEN!GS10</f>
        <v>1</v>
      </c>
      <c r="D13" s="25">
        <f>[1]ORDEN!$GT10</f>
        <v>43</v>
      </c>
      <c r="E13" s="15">
        <f t="shared" si="0"/>
        <v>2.3255813953488373</v>
      </c>
    </row>
    <row r="14" spans="1:5" ht="15.75" x14ac:dyDescent="0.2">
      <c r="A14" s="1">
        <v>9</v>
      </c>
      <c r="B14" s="19" t="s">
        <v>25</v>
      </c>
      <c r="C14" s="25">
        <f>[1]ORDEN!GS11</f>
        <v>33</v>
      </c>
      <c r="D14" s="25">
        <f>[1]ORDEN!$GT11</f>
        <v>33</v>
      </c>
      <c r="E14" s="15">
        <f t="shared" si="0"/>
        <v>100</v>
      </c>
    </row>
    <row r="15" spans="1:5" ht="15.75" x14ac:dyDescent="0.2">
      <c r="A15" s="1">
        <v>10</v>
      </c>
      <c r="B15" s="19" t="s">
        <v>26</v>
      </c>
      <c r="C15" s="25">
        <f>[1]ORDEN!GS12</f>
        <v>27</v>
      </c>
      <c r="D15" s="25">
        <f>[1]ORDEN!$GT12</f>
        <v>27</v>
      </c>
      <c r="E15" s="15">
        <f t="shared" si="0"/>
        <v>100</v>
      </c>
    </row>
    <row r="16" spans="1:5" ht="15.75" x14ac:dyDescent="0.2">
      <c r="A16" s="1">
        <v>11</v>
      </c>
      <c r="B16" s="19" t="s">
        <v>47</v>
      </c>
      <c r="C16" s="25">
        <f>[1]ORDEN!GS13</f>
        <v>7</v>
      </c>
      <c r="D16" s="25">
        <f>[1]ORDEN!$GT13</f>
        <v>20</v>
      </c>
      <c r="E16" s="15">
        <f t="shared" si="0"/>
        <v>35</v>
      </c>
    </row>
    <row r="17" spans="1:5" ht="15.75" x14ac:dyDescent="0.2">
      <c r="A17" s="1">
        <v>12</v>
      </c>
      <c r="B17" s="19" t="s">
        <v>18</v>
      </c>
      <c r="C17" s="25">
        <f>[1]ORDEN!GS14</f>
        <v>9</v>
      </c>
      <c r="D17" s="25">
        <f>[1]ORDEN!$GT14</f>
        <v>51</v>
      </c>
      <c r="E17" s="15">
        <f t="shared" si="0"/>
        <v>17.647058823529413</v>
      </c>
    </row>
    <row r="18" spans="1:5" ht="15.75" x14ac:dyDescent="0.2">
      <c r="A18" s="1">
        <v>13</v>
      </c>
      <c r="B18" s="19" t="s">
        <v>49</v>
      </c>
      <c r="C18" s="25">
        <f>[1]ORDEN!GS15</f>
        <v>7</v>
      </c>
      <c r="D18" s="25">
        <f>[1]ORDEN!$GT15</f>
        <v>114</v>
      </c>
      <c r="E18" s="15">
        <f t="shared" si="0"/>
        <v>6.140350877192982</v>
      </c>
    </row>
    <row r="19" spans="1:5" ht="15.75" x14ac:dyDescent="0.2">
      <c r="A19" s="1">
        <v>14</v>
      </c>
      <c r="B19" s="19" t="s">
        <v>27</v>
      </c>
      <c r="C19" s="25">
        <f>[1]ORDEN!GS16</f>
        <v>0</v>
      </c>
      <c r="D19" s="25">
        <f>[1]ORDEN!$GT16</f>
        <v>0</v>
      </c>
      <c r="E19" s="15">
        <f t="shared" si="0"/>
        <v>0</v>
      </c>
    </row>
    <row r="20" spans="1:5" ht="15.75" x14ac:dyDescent="0.2">
      <c r="A20" s="1">
        <v>15</v>
      </c>
      <c r="B20" s="19" t="s">
        <v>19</v>
      </c>
      <c r="C20" s="25">
        <f>[1]ORDEN!GS17</f>
        <v>12</v>
      </c>
      <c r="D20" s="25">
        <f>[1]ORDEN!$GT17</f>
        <v>14</v>
      </c>
      <c r="E20" s="15">
        <f t="shared" si="0"/>
        <v>85.714285714285708</v>
      </c>
    </row>
    <row r="21" spans="1:5" ht="15.75" x14ac:dyDescent="0.2">
      <c r="A21" s="1">
        <v>16</v>
      </c>
      <c r="B21" s="19" t="s">
        <v>28</v>
      </c>
      <c r="C21" s="25">
        <f>[1]ORDEN!GS18</f>
        <v>8</v>
      </c>
      <c r="D21" s="25">
        <f>[1]ORDEN!$GT18</f>
        <v>25</v>
      </c>
      <c r="E21" s="15">
        <f t="shared" si="0"/>
        <v>32</v>
      </c>
    </row>
    <row r="22" spans="1:5" ht="15.75" x14ac:dyDescent="0.2">
      <c r="A22" s="1">
        <v>17</v>
      </c>
      <c r="B22" s="20" t="s">
        <v>21</v>
      </c>
      <c r="C22" s="25">
        <f>[1]ORDEN!GS19</f>
        <v>3</v>
      </c>
      <c r="D22" s="25">
        <f>[1]ORDEN!$GT19</f>
        <v>3</v>
      </c>
      <c r="E22" s="15">
        <f t="shared" si="0"/>
        <v>100</v>
      </c>
    </row>
    <row r="23" spans="1:5" ht="15.75" x14ac:dyDescent="0.2">
      <c r="A23" s="1">
        <v>18</v>
      </c>
      <c r="B23" s="19" t="s">
        <v>22</v>
      </c>
      <c r="C23" s="25">
        <f>[1]ORDEN!GS20</f>
        <v>3</v>
      </c>
      <c r="D23" s="25">
        <f>[1]ORDEN!$GT20</f>
        <v>5</v>
      </c>
      <c r="E23" s="15">
        <f t="shared" si="0"/>
        <v>60</v>
      </c>
    </row>
    <row r="24" spans="1:5" ht="15.75" x14ac:dyDescent="0.2">
      <c r="A24" s="1">
        <v>19</v>
      </c>
      <c r="B24" s="19" t="s">
        <v>17</v>
      </c>
      <c r="C24" s="25">
        <f>[1]ORDEN!GS21</f>
        <v>1</v>
      </c>
      <c r="D24" s="25">
        <f>[1]ORDEN!$GT21</f>
        <v>8</v>
      </c>
      <c r="E24" s="15">
        <f t="shared" si="0"/>
        <v>12.5</v>
      </c>
    </row>
    <row r="25" spans="1:5" ht="15.75" x14ac:dyDescent="0.2">
      <c r="A25" s="1">
        <v>20</v>
      </c>
      <c r="B25" s="19" t="s">
        <v>50</v>
      </c>
      <c r="C25" s="25">
        <f>[1]ORDEN!GS22</f>
        <v>5</v>
      </c>
      <c r="D25" s="25">
        <f>[1]ORDEN!$GT22</f>
        <v>5</v>
      </c>
      <c r="E25" s="15">
        <f t="shared" si="0"/>
        <v>100</v>
      </c>
    </row>
    <row r="26" spans="1:5" ht="15.75" x14ac:dyDescent="0.2">
      <c r="A26" s="1">
        <v>21</v>
      </c>
      <c r="B26" s="20" t="s">
        <v>24</v>
      </c>
      <c r="C26" s="25">
        <f>[1]ORDEN!GS23</f>
        <v>6</v>
      </c>
      <c r="D26" s="25">
        <f>[1]ORDEN!$GT23</f>
        <v>15</v>
      </c>
      <c r="E26" s="15">
        <f t="shared" si="0"/>
        <v>40</v>
      </c>
    </row>
    <row r="27" spans="1:5" ht="15.75" x14ac:dyDescent="0.2">
      <c r="A27" s="1">
        <v>22</v>
      </c>
      <c r="B27" s="20" t="s">
        <v>8</v>
      </c>
      <c r="C27" s="25">
        <f>[1]ORDEN!GS24</f>
        <v>2</v>
      </c>
      <c r="D27" s="25">
        <f>[1]ORDEN!$GT24</f>
        <v>2</v>
      </c>
      <c r="E27" s="15">
        <f t="shared" si="0"/>
        <v>100</v>
      </c>
    </row>
    <row r="28" spans="1:5" ht="15.75" x14ac:dyDescent="0.2">
      <c r="A28" s="1">
        <v>23</v>
      </c>
      <c r="B28" s="20" t="s">
        <v>29</v>
      </c>
      <c r="C28" s="25">
        <f>[1]ORDEN!GS25</f>
        <v>8</v>
      </c>
      <c r="D28" s="25">
        <f>[1]ORDEN!$GT25</f>
        <v>8</v>
      </c>
      <c r="E28" s="15">
        <f t="shared" si="0"/>
        <v>100</v>
      </c>
    </row>
    <row r="29" spans="1:5" ht="15.75" x14ac:dyDescent="0.2">
      <c r="A29" s="1">
        <v>24</v>
      </c>
      <c r="B29" s="20" t="s">
        <v>30</v>
      </c>
      <c r="C29" s="25">
        <f>[1]ORDEN!GS26</f>
        <v>1</v>
      </c>
      <c r="D29" s="25">
        <f>[1]ORDEN!$GT26</f>
        <v>3</v>
      </c>
      <c r="E29" s="15">
        <f t="shared" si="0"/>
        <v>33.333333333333329</v>
      </c>
    </row>
    <row r="30" spans="1:5" ht="15.75" x14ac:dyDescent="0.2">
      <c r="A30" s="1">
        <v>25</v>
      </c>
      <c r="B30" s="20" t="s">
        <v>31</v>
      </c>
      <c r="C30" s="25">
        <f>[1]ORDEN!GS27</f>
        <v>1</v>
      </c>
      <c r="D30" s="25">
        <f>[1]ORDEN!$GT27</f>
        <v>4</v>
      </c>
      <c r="E30" s="15">
        <f t="shared" si="0"/>
        <v>25</v>
      </c>
    </row>
    <row r="31" spans="1:5" ht="15.75" x14ac:dyDescent="0.2">
      <c r="A31" s="1">
        <v>26</v>
      </c>
      <c r="B31" s="20" t="s">
        <v>32</v>
      </c>
      <c r="C31" s="25">
        <f>[1]ORDEN!GS28</f>
        <v>15</v>
      </c>
      <c r="D31" s="25">
        <f>[1]ORDEN!$GT28</f>
        <v>16</v>
      </c>
      <c r="E31" s="15">
        <f t="shared" si="0"/>
        <v>93.75</v>
      </c>
    </row>
    <row r="32" spans="1:5" ht="15.75" x14ac:dyDescent="0.2">
      <c r="A32" s="1">
        <v>27</v>
      </c>
      <c r="B32" s="20" t="s">
        <v>33</v>
      </c>
      <c r="C32" s="25">
        <f>[1]ORDEN!GS29</f>
        <v>0</v>
      </c>
      <c r="D32" s="25">
        <f>[1]ORDEN!$GT29</f>
        <v>4</v>
      </c>
      <c r="E32" s="15">
        <f t="shared" si="0"/>
        <v>0</v>
      </c>
    </row>
    <row r="33" spans="1:5" ht="15.75" x14ac:dyDescent="0.2">
      <c r="A33" s="1">
        <v>28</v>
      </c>
      <c r="B33" s="20" t="s">
        <v>3</v>
      </c>
      <c r="C33" s="25">
        <f>[1]ORDEN!GS30</f>
        <v>32</v>
      </c>
      <c r="D33" s="25">
        <f>[1]ORDEN!$GT30</f>
        <v>53</v>
      </c>
      <c r="E33" s="15">
        <f t="shared" si="0"/>
        <v>60.377358490566039</v>
      </c>
    </row>
    <row r="34" spans="1:5" ht="15.75" x14ac:dyDescent="0.2">
      <c r="A34" s="1">
        <v>29</v>
      </c>
      <c r="B34" s="20" t="s">
        <v>2</v>
      </c>
      <c r="C34" s="25">
        <f>[1]ORDEN!GS31</f>
        <v>4</v>
      </c>
      <c r="D34" s="25">
        <f>[1]ORDEN!$GT31</f>
        <v>4</v>
      </c>
      <c r="E34" s="15">
        <f t="shared" si="0"/>
        <v>100</v>
      </c>
    </row>
    <row r="35" spans="1:5" ht="15.75" x14ac:dyDescent="0.2">
      <c r="A35" s="1">
        <v>30</v>
      </c>
      <c r="B35" s="20" t="s">
        <v>34</v>
      </c>
      <c r="C35" s="25">
        <f>[1]ORDEN!GS32</f>
        <v>15</v>
      </c>
      <c r="D35" s="25">
        <f>[1]ORDEN!$GT32</f>
        <v>22</v>
      </c>
      <c r="E35" s="15">
        <f t="shared" si="0"/>
        <v>68.181818181818173</v>
      </c>
    </row>
    <row r="36" spans="1:5" ht="15.75" x14ac:dyDescent="0.2">
      <c r="A36" s="1">
        <v>31</v>
      </c>
      <c r="B36" s="20" t="s">
        <v>35</v>
      </c>
      <c r="C36" s="25" t="str">
        <f>[1]ORDEN!GS33</f>
        <v>NA</v>
      </c>
      <c r="D36" s="25">
        <f>[1]ORDEN!$GT33</f>
        <v>0</v>
      </c>
      <c r="E36" s="15">
        <f t="shared" si="0"/>
        <v>0</v>
      </c>
    </row>
    <row r="37" spans="1:5" ht="15.75" x14ac:dyDescent="0.2">
      <c r="A37" s="1">
        <v>32</v>
      </c>
      <c r="B37" s="20" t="s">
        <v>20</v>
      </c>
      <c r="C37" s="25">
        <f>[1]ORDEN!GS34</f>
        <v>0</v>
      </c>
      <c r="D37" s="25">
        <f>[1]ORDEN!$GT34</f>
        <v>36</v>
      </c>
      <c r="E37" s="15">
        <f t="shared" si="0"/>
        <v>0</v>
      </c>
    </row>
    <row r="38" spans="1:5" ht="15.75" x14ac:dyDescent="0.2">
      <c r="A38" s="1">
        <v>33</v>
      </c>
      <c r="B38" s="20" t="s">
        <v>45</v>
      </c>
      <c r="C38" s="25">
        <f>[1]ORDEN!GS35</f>
        <v>17</v>
      </c>
      <c r="D38" s="25">
        <f>[1]ORDEN!$GT35</f>
        <v>17</v>
      </c>
      <c r="E38" s="15">
        <f t="shared" si="0"/>
        <v>100</v>
      </c>
    </row>
    <row r="39" spans="1:5" ht="15.75" x14ac:dyDescent="0.2">
      <c r="A39" s="1">
        <v>34</v>
      </c>
      <c r="B39" s="20" t="s">
        <v>36</v>
      </c>
      <c r="C39" s="25">
        <f>[1]ORDEN!GS36</f>
        <v>69</v>
      </c>
      <c r="D39" s="25">
        <f>[1]ORDEN!$GT36</f>
        <v>74</v>
      </c>
      <c r="E39" s="15">
        <f t="shared" si="0"/>
        <v>93.243243243243242</v>
      </c>
    </row>
    <row r="40" spans="1:5" ht="15.75" x14ac:dyDescent="0.2">
      <c r="A40" s="1">
        <v>35</v>
      </c>
      <c r="B40" s="20" t="s">
        <v>37</v>
      </c>
      <c r="C40" s="25">
        <f>[1]ORDEN!GS37</f>
        <v>28</v>
      </c>
      <c r="D40" s="25">
        <f>[1]ORDEN!$GT37</f>
        <v>33</v>
      </c>
      <c r="E40" s="15">
        <f t="shared" si="0"/>
        <v>84.848484848484844</v>
      </c>
    </row>
    <row r="41" spans="1:5" ht="15.75" x14ac:dyDescent="0.2">
      <c r="A41" s="1">
        <v>36</v>
      </c>
      <c r="B41" s="20" t="s">
        <v>38</v>
      </c>
      <c r="C41" s="25">
        <f>[1]ORDEN!GS38</f>
        <v>0</v>
      </c>
      <c r="D41" s="25">
        <f>[1]ORDEN!$GT38</f>
        <v>2</v>
      </c>
      <c r="E41" s="15">
        <f t="shared" si="0"/>
        <v>0</v>
      </c>
    </row>
    <row r="42" spans="1:5" ht="15.75" x14ac:dyDescent="0.2">
      <c r="A42" s="1">
        <v>37</v>
      </c>
      <c r="B42" s="20" t="s">
        <v>4</v>
      </c>
      <c r="C42" s="25">
        <f>[1]ORDEN!GS39</f>
        <v>23</v>
      </c>
      <c r="D42" s="25">
        <f>[1]ORDEN!$GT39</f>
        <v>23</v>
      </c>
      <c r="E42" s="15">
        <f t="shared" si="0"/>
        <v>100</v>
      </c>
    </row>
    <row r="43" spans="1:5" ht="15.75" x14ac:dyDescent="0.2">
      <c r="A43" s="1">
        <v>38</v>
      </c>
      <c r="B43" s="20" t="s">
        <v>39</v>
      </c>
      <c r="C43" s="25">
        <f>[1]ORDEN!GS40</f>
        <v>0</v>
      </c>
      <c r="D43" s="25">
        <f>[1]ORDEN!$GT40</f>
        <v>22</v>
      </c>
      <c r="E43" s="15">
        <f t="shared" si="0"/>
        <v>0</v>
      </c>
    </row>
    <row r="44" spans="1:5" ht="15.75" x14ac:dyDescent="0.2">
      <c r="A44" s="1">
        <v>39</v>
      </c>
      <c r="B44" s="19" t="s">
        <v>15</v>
      </c>
      <c r="C44" s="25">
        <f>[1]ORDEN!GS41</f>
        <v>192</v>
      </c>
      <c r="D44" s="25">
        <f>[1]ORDEN!$GT41</f>
        <v>231</v>
      </c>
      <c r="E44" s="15">
        <f t="shared" si="0"/>
        <v>83.116883116883116</v>
      </c>
    </row>
    <row r="45" spans="1:5" ht="15.75" x14ac:dyDescent="0.2">
      <c r="A45" s="1">
        <v>40</v>
      </c>
      <c r="B45" s="19" t="s">
        <v>40</v>
      </c>
      <c r="C45" s="25">
        <f>[1]ORDEN!GS42</f>
        <v>0</v>
      </c>
      <c r="D45" s="25">
        <f>[1]ORDEN!$GT42</f>
        <v>24</v>
      </c>
      <c r="E45" s="15">
        <f t="shared" si="0"/>
        <v>0</v>
      </c>
    </row>
    <row r="46" spans="1:5" ht="15.75" x14ac:dyDescent="0.2">
      <c r="A46" s="1">
        <v>41</v>
      </c>
      <c r="B46" s="19" t="s">
        <v>52</v>
      </c>
      <c r="C46" s="25">
        <f>[1]ORDEN!GS43</f>
        <v>0</v>
      </c>
      <c r="D46" s="25">
        <f>[1]ORDEN!$GT43</f>
        <v>1</v>
      </c>
      <c r="E46" s="15">
        <f t="shared" si="0"/>
        <v>0</v>
      </c>
    </row>
    <row r="47" spans="1:5" ht="15.75" x14ac:dyDescent="0.2">
      <c r="A47" s="1">
        <v>42</v>
      </c>
      <c r="B47" s="19" t="s">
        <v>23</v>
      </c>
      <c r="C47" s="25">
        <f>[1]ORDEN!GS44</f>
        <v>0</v>
      </c>
      <c r="D47" s="25">
        <f>[1]ORDEN!$GT44</f>
        <v>0</v>
      </c>
      <c r="E47" s="15">
        <f t="shared" si="0"/>
        <v>0</v>
      </c>
    </row>
    <row r="48" spans="1:5" ht="15.75" x14ac:dyDescent="0.2">
      <c r="A48" s="1">
        <v>43</v>
      </c>
      <c r="B48" s="19" t="s">
        <v>41</v>
      </c>
      <c r="C48" s="25">
        <f>[1]ORDEN!GS45</f>
        <v>0</v>
      </c>
      <c r="D48" s="25">
        <f>[1]ORDEN!$GT45</f>
        <v>1</v>
      </c>
      <c r="E48" s="15">
        <f t="shared" si="0"/>
        <v>0</v>
      </c>
    </row>
    <row r="49" spans="1:5" ht="15.75" x14ac:dyDescent="0.2">
      <c r="A49" s="1">
        <v>44</v>
      </c>
      <c r="B49" s="19" t="s">
        <v>5</v>
      </c>
      <c r="C49" s="25">
        <f>[1]ORDEN!GS46</f>
        <v>0</v>
      </c>
      <c r="D49" s="25">
        <f>[1]ORDEN!$GT46</f>
        <v>1</v>
      </c>
      <c r="E49" s="15">
        <f t="shared" si="0"/>
        <v>0</v>
      </c>
    </row>
    <row r="50" spans="1:5" ht="15.75" x14ac:dyDescent="0.2">
      <c r="A50" s="1">
        <v>45</v>
      </c>
      <c r="B50" s="19" t="s">
        <v>42</v>
      </c>
      <c r="C50" s="25">
        <f>[1]ORDEN!GS47</f>
        <v>27</v>
      </c>
      <c r="D50" s="25">
        <f>[1]ORDEN!$GT47</f>
        <v>31</v>
      </c>
      <c r="E50" s="15">
        <f t="shared" si="0"/>
        <v>87.096774193548384</v>
      </c>
    </row>
    <row r="51" spans="1:5" ht="15.75" x14ac:dyDescent="0.2">
      <c r="A51" s="1">
        <v>46</v>
      </c>
      <c r="B51" s="19" t="s">
        <v>16</v>
      </c>
      <c r="C51" s="25">
        <f>[1]ORDEN!GS48</f>
        <v>0</v>
      </c>
      <c r="D51" s="25">
        <f>[1]ORDEN!$GT48</f>
        <v>7</v>
      </c>
      <c r="E51" s="15">
        <f t="shared" si="0"/>
        <v>0</v>
      </c>
    </row>
    <row r="52" spans="1:5" ht="15.75" x14ac:dyDescent="0.2">
      <c r="A52" s="1">
        <v>47</v>
      </c>
      <c r="B52" s="19" t="s">
        <v>43</v>
      </c>
      <c r="C52" s="25">
        <f>[1]ORDEN!GS49</f>
        <v>2</v>
      </c>
      <c r="D52" s="25">
        <f>[1]ORDEN!$GT49</f>
        <v>20</v>
      </c>
      <c r="E52" s="15">
        <f t="shared" si="0"/>
        <v>10</v>
      </c>
    </row>
    <row r="53" spans="1:5" ht="15.75" x14ac:dyDescent="0.2">
      <c r="A53" s="1">
        <v>48</v>
      </c>
      <c r="B53" s="20" t="s">
        <v>0</v>
      </c>
      <c r="C53" s="25">
        <f>[1]ORDEN!GS50</f>
        <v>29</v>
      </c>
      <c r="D53" s="25">
        <f>[1]ORDEN!$GT50</f>
        <v>29</v>
      </c>
      <c r="E53" s="15">
        <f t="shared" si="0"/>
        <v>100</v>
      </c>
    </row>
    <row r="54" spans="1:5" ht="15.75" x14ac:dyDescent="0.2">
      <c r="A54" s="1">
        <v>49</v>
      </c>
      <c r="B54" s="20" t="s">
        <v>44</v>
      </c>
      <c r="C54" s="25">
        <f>[1]ORDEN!GS51</f>
        <v>0</v>
      </c>
      <c r="D54" s="25">
        <f>[1]ORDEN!$GT51</f>
        <v>0</v>
      </c>
      <c r="E54" s="15">
        <f t="shared" si="0"/>
        <v>0</v>
      </c>
    </row>
    <row r="55" spans="1:5" ht="15.75" x14ac:dyDescent="0.2">
      <c r="A55" s="1">
        <v>50</v>
      </c>
      <c r="B55" s="19" t="s">
        <v>137</v>
      </c>
      <c r="C55" s="25">
        <f>[1]ORDEN!GS52</f>
        <v>0</v>
      </c>
      <c r="D55" s="25">
        <f>[1]ORDEN!$GT52</f>
        <v>0</v>
      </c>
      <c r="E55" s="15">
        <f t="shared" si="0"/>
        <v>0</v>
      </c>
    </row>
    <row r="56" spans="1:5" ht="15.75" x14ac:dyDescent="0.2">
      <c r="A56" s="1">
        <v>51</v>
      </c>
      <c r="B56" s="19" t="s">
        <v>138</v>
      </c>
      <c r="C56" s="25" t="str">
        <f>[1]ORDEN!GS53</f>
        <v>NA</v>
      </c>
      <c r="D56" s="25">
        <f>[1]ORDEN!$GT53</f>
        <v>0</v>
      </c>
      <c r="E56" s="15">
        <f t="shared" si="0"/>
        <v>0</v>
      </c>
    </row>
    <row r="57" spans="1:5" ht="15.75" x14ac:dyDescent="0.2">
      <c r="A57" s="1">
        <v>52</v>
      </c>
      <c r="B57" s="19" t="s">
        <v>139</v>
      </c>
      <c r="C57" s="25">
        <f>[1]ORDEN!GS54</f>
        <v>0</v>
      </c>
      <c r="D57" s="25">
        <f>[1]ORDEN!$GT54</f>
        <v>1</v>
      </c>
      <c r="E57" s="15">
        <f t="shared" si="0"/>
        <v>0</v>
      </c>
    </row>
    <row r="58" spans="1:5" ht="15.75" x14ac:dyDescent="0.2">
      <c r="A58" s="1">
        <v>53</v>
      </c>
      <c r="B58" s="19" t="s">
        <v>140</v>
      </c>
      <c r="C58" s="25">
        <f>[1]ORDEN!GS55</f>
        <v>0</v>
      </c>
      <c r="D58" s="25">
        <f>[1]ORDEN!$GT55</f>
        <v>5</v>
      </c>
      <c r="E58" s="15">
        <f t="shared" si="0"/>
        <v>0</v>
      </c>
    </row>
    <row r="59" spans="1:5" ht="15.75" x14ac:dyDescent="0.2">
      <c r="A59" s="1">
        <v>54</v>
      </c>
      <c r="B59" s="19" t="s">
        <v>141</v>
      </c>
      <c r="C59" s="25">
        <f>[1]ORDEN!GS56</f>
        <v>1</v>
      </c>
      <c r="D59" s="25">
        <f>[1]ORDEN!$GT56</f>
        <v>6</v>
      </c>
      <c r="E59" s="15">
        <f t="shared" si="0"/>
        <v>16.666666666666664</v>
      </c>
    </row>
    <row r="60" spans="1:5" ht="15.75" x14ac:dyDescent="0.2">
      <c r="A60" s="1" t="s">
        <v>142</v>
      </c>
      <c r="B60" s="19" t="s">
        <v>143</v>
      </c>
      <c r="C60" s="25">
        <f>[1]ORDEN!GS57</f>
        <v>16</v>
      </c>
      <c r="D60" s="25">
        <f>[1]ORDEN!$GT57</f>
        <v>16</v>
      </c>
      <c r="E60" s="15">
        <f t="shared" si="0"/>
        <v>100</v>
      </c>
    </row>
    <row r="61" spans="1:5" ht="15.75" x14ac:dyDescent="0.2">
      <c r="A61" s="1" t="s">
        <v>144</v>
      </c>
      <c r="B61" s="19" t="s">
        <v>145</v>
      </c>
      <c r="C61" s="25">
        <f>[1]ORDEN!GS58</f>
        <v>0</v>
      </c>
      <c r="D61" s="25">
        <f>[1]ORDEN!$GT58</f>
        <v>3</v>
      </c>
      <c r="E61" s="15">
        <f t="shared" si="0"/>
        <v>0</v>
      </c>
    </row>
    <row r="62" spans="1:5" ht="15.75" x14ac:dyDescent="0.2">
      <c r="A62" s="1" t="s">
        <v>146</v>
      </c>
      <c r="B62" s="19" t="s">
        <v>147</v>
      </c>
      <c r="C62" s="25">
        <f>[1]ORDEN!GS59</f>
        <v>2</v>
      </c>
      <c r="D62" s="25">
        <f>[1]ORDEN!$GT59</f>
        <v>6</v>
      </c>
      <c r="E62" s="15">
        <f t="shared" si="0"/>
        <v>33.333333333333329</v>
      </c>
    </row>
    <row r="63" spans="1:5" ht="15.75" x14ac:dyDescent="0.2">
      <c r="A63" s="1" t="s">
        <v>148</v>
      </c>
      <c r="B63" s="19" t="s">
        <v>149</v>
      </c>
      <c r="C63" s="25">
        <f>[1]ORDEN!GS60</f>
        <v>4</v>
      </c>
      <c r="D63" s="25">
        <f>[1]ORDEN!$GT60</f>
        <v>70</v>
      </c>
      <c r="E63" s="15">
        <f t="shared" si="0"/>
        <v>5.7142857142857144</v>
      </c>
    </row>
    <row r="64" spans="1:5" ht="15.75" x14ac:dyDescent="0.2">
      <c r="A64" s="1" t="s">
        <v>150</v>
      </c>
      <c r="B64" s="19" t="s">
        <v>151</v>
      </c>
      <c r="C64" s="25">
        <f>[1]ORDEN!GS61</f>
        <v>12</v>
      </c>
      <c r="D64" s="25">
        <f>[1]ORDEN!$GT61</f>
        <v>15</v>
      </c>
      <c r="E64" s="15">
        <f t="shared" si="0"/>
        <v>80</v>
      </c>
    </row>
    <row r="65" spans="1:5" ht="15.75" x14ac:dyDescent="0.2">
      <c r="A65" s="1">
        <v>60</v>
      </c>
      <c r="B65" s="19" t="s">
        <v>152</v>
      </c>
      <c r="C65" s="25">
        <f>[1]ORDEN!GS62</f>
        <v>0</v>
      </c>
      <c r="D65" s="25">
        <f>[1]ORDEN!$GT62</f>
        <v>0</v>
      </c>
      <c r="E65" s="15">
        <f t="shared" si="0"/>
        <v>0</v>
      </c>
    </row>
    <row r="66" spans="1:5" ht="15.75" x14ac:dyDescent="0.2">
      <c r="A66" s="1">
        <v>61</v>
      </c>
      <c r="B66" s="19" t="s">
        <v>153</v>
      </c>
      <c r="C66" s="25">
        <f>[1]ORDEN!GS63</f>
        <v>0</v>
      </c>
      <c r="D66" s="25">
        <f>[1]ORDEN!$GT63</f>
        <v>1</v>
      </c>
      <c r="E66" s="15">
        <f t="shared" si="0"/>
        <v>0</v>
      </c>
    </row>
    <row r="67" spans="1:5" ht="15.75" x14ac:dyDescent="0.2">
      <c r="A67" s="1">
        <v>62</v>
      </c>
      <c r="B67" s="19" t="s">
        <v>154</v>
      </c>
      <c r="C67" s="25">
        <f>[1]ORDEN!GS64</f>
        <v>0</v>
      </c>
      <c r="D67" s="25">
        <f>[1]ORDEN!$GT64</f>
        <v>0</v>
      </c>
      <c r="E67" s="15">
        <f t="shared" si="0"/>
        <v>0</v>
      </c>
    </row>
    <row r="68" spans="1:5" ht="15.75" x14ac:dyDescent="0.2">
      <c r="A68" s="1">
        <v>63</v>
      </c>
      <c r="B68" s="19" t="s">
        <v>155</v>
      </c>
      <c r="C68" s="25">
        <f>[1]ORDEN!GS65</f>
        <v>0</v>
      </c>
      <c r="D68" s="25">
        <f>[1]ORDEN!$GT65</f>
        <v>0</v>
      </c>
      <c r="E68" s="15">
        <f t="shared" si="0"/>
        <v>0</v>
      </c>
    </row>
    <row r="69" spans="1:5" ht="15.75" x14ac:dyDescent="0.2">
      <c r="A69" s="1">
        <v>64</v>
      </c>
      <c r="B69" s="19" t="s">
        <v>156</v>
      </c>
      <c r="C69" s="25">
        <f>[1]ORDEN!GS66</f>
        <v>0</v>
      </c>
      <c r="D69" s="25">
        <f>[1]ORDEN!$GT66</f>
        <v>0</v>
      </c>
      <c r="E69" s="15">
        <f t="shared" si="0"/>
        <v>0</v>
      </c>
    </row>
    <row r="70" spans="1:5" ht="16.5" thickBot="1" x14ac:dyDescent="0.25">
      <c r="A70" s="1">
        <v>65</v>
      </c>
      <c r="B70" s="19" t="s">
        <v>157</v>
      </c>
      <c r="C70" s="146">
        <f>[1]ORDEN!GS67</f>
        <v>0</v>
      </c>
      <c r="D70" s="146">
        <f>[1]ORDEN!$GT67</f>
        <v>0</v>
      </c>
      <c r="E70" s="15">
        <f t="shared" si="0"/>
        <v>0</v>
      </c>
    </row>
    <row r="71" spans="1:5" ht="17.25" thickTop="1" thickBot="1" x14ac:dyDescent="0.25">
      <c r="A71" s="151" t="s">
        <v>6</v>
      </c>
      <c r="B71" s="164"/>
      <c r="C71" s="14">
        <f>SUM(C6:C70)</f>
        <v>881</v>
      </c>
      <c r="D71" s="14">
        <f>SUM(D6:D70)</f>
        <v>1503</v>
      </c>
      <c r="E71" s="5">
        <f>+C71/D71*100</f>
        <v>58.616101131071183</v>
      </c>
    </row>
    <row r="72" spans="1:5" ht="16.5" thickTop="1" x14ac:dyDescent="0.2">
      <c r="A72" s="6" t="s">
        <v>171</v>
      </c>
      <c r="B72" s="8"/>
      <c r="C72" s="9"/>
      <c r="D72" s="9"/>
      <c r="E72" s="9"/>
    </row>
  </sheetData>
  <mergeCells count="5">
    <mergeCell ref="C4:E4"/>
    <mergeCell ref="A71:B71"/>
    <mergeCell ref="A4:A5"/>
    <mergeCell ref="B4:B5"/>
    <mergeCell ref="A1:E1"/>
  </mergeCells>
  <phoneticPr fontId="6" type="noConversion"/>
  <printOptions horizontalCentered="1"/>
  <pageMargins left="0.74803149606299213" right="0.74803149606299213" top="0.39370078740157483" bottom="0.39370078740157483" header="0" footer="0"/>
  <pageSetup scale="5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showGridLines="0" zoomScaleNormal="100" zoomScaleSheetLayoutView="80" workbookViewId="0">
      <selection activeCell="F23" sqref="F23"/>
    </sheetView>
  </sheetViews>
  <sheetFormatPr baseColWidth="10" defaultRowHeight="12.75" x14ac:dyDescent="0.2"/>
  <cols>
    <col min="1" max="1" width="10.28515625" customWidth="1"/>
    <col min="2" max="2" width="67.85546875" customWidth="1"/>
    <col min="3" max="3" width="23.85546875" customWidth="1"/>
  </cols>
  <sheetData>
    <row r="1" spans="1:3" ht="34.5" customHeight="1" x14ac:dyDescent="0.2">
      <c r="A1" s="150" t="s">
        <v>179</v>
      </c>
      <c r="B1" s="150"/>
      <c r="C1" s="150"/>
    </row>
    <row r="3" spans="1:3" ht="16.5" thickBot="1" x14ac:dyDescent="0.25">
      <c r="C3" s="26" t="s">
        <v>196</v>
      </c>
    </row>
    <row r="4" spans="1:3" ht="17.25" customHeight="1" thickTop="1" thickBot="1" x14ac:dyDescent="0.25">
      <c r="A4" s="176" t="s">
        <v>7</v>
      </c>
      <c r="B4" s="175" t="s">
        <v>51</v>
      </c>
      <c r="C4" s="177" t="s">
        <v>74</v>
      </c>
    </row>
    <row r="5" spans="1:3" ht="15" customHeight="1" thickTop="1" thickBot="1" x14ac:dyDescent="0.25">
      <c r="A5" s="176"/>
      <c r="B5" s="175"/>
      <c r="C5" s="178"/>
    </row>
    <row r="6" spans="1:3" ht="16.5" thickTop="1" x14ac:dyDescent="0.2">
      <c r="A6" s="7">
        <v>1</v>
      </c>
      <c r="B6" s="18" t="s">
        <v>10</v>
      </c>
      <c r="C6" s="21">
        <f>[1]ORDEN!$GV3</f>
        <v>9.6887470071827622</v>
      </c>
    </row>
    <row r="7" spans="1:3" ht="15.75" x14ac:dyDescent="0.2">
      <c r="A7" s="1">
        <v>2</v>
      </c>
      <c r="B7" s="19" t="s">
        <v>48</v>
      </c>
      <c r="C7" s="15">
        <f>[1]ORDEN!$GV4</f>
        <v>8.2366386554621851</v>
      </c>
    </row>
    <row r="8" spans="1:3" ht="15.75" x14ac:dyDescent="0.2">
      <c r="A8" s="1">
        <v>3</v>
      </c>
      <c r="B8" s="19" t="s">
        <v>11</v>
      </c>
      <c r="C8" s="15">
        <f>[1]ORDEN!$GV5</f>
        <v>8.7344664251880744</v>
      </c>
    </row>
    <row r="9" spans="1:3" ht="15.75" x14ac:dyDescent="0.2">
      <c r="A9" s="1">
        <v>4</v>
      </c>
      <c r="B9" s="19" t="s">
        <v>46</v>
      </c>
      <c r="C9" s="15">
        <f>[1]ORDEN!$GV6</f>
        <v>9.3490460157126822</v>
      </c>
    </row>
    <row r="10" spans="1:3" ht="15.75" x14ac:dyDescent="0.2">
      <c r="A10" s="1">
        <v>5</v>
      </c>
      <c r="B10" s="19" t="s">
        <v>12</v>
      </c>
      <c r="C10" s="15">
        <f>[1]ORDEN!$GV7</f>
        <v>9.5359116022099446</v>
      </c>
    </row>
    <row r="11" spans="1:3" ht="15.75" x14ac:dyDescent="0.2">
      <c r="A11" s="1">
        <v>6</v>
      </c>
      <c r="B11" s="19" t="s">
        <v>13</v>
      </c>
      <c r="C11" s="15">
        <f>[1]ORDEN!$GV8</f>
        <v>9.2660902977905852</v>
      </c>
    </row>
    <row r="12" spans="1:3" ht="15.75" x14ac:dyDescent="0.2">
      <c r="A12" s="1">
        <v>7</v>
      </c>
      <c r="B12" s="19" t="s">
        <v>1</v>
      </c>
      <c r="C12" s="15">
        <f>[1]ORDEN!$GV9</f>
        <v>8.8482724086129192</v>
      </c>
    </row>
    <row r="13" spans="1:3" ht="15.75" x14ac:dyDescent="0.2">
      <c r="A13" s="1">
        <v>8</v>
      </c>
      <c r="B13" s="19" t="s">
        <v>14</v>
      </c>
      <c r="C13" s="15">
        <f>[1]ORDEN!$GV10</f>
        <v>8.8762983947119931</v>
      </c>
    </row>
    <row r="14" spans="1:3" ht="15.75" x14ac:dyDescent="0.2">
      <c r="A14" s="1">
        <v>9</v>
      </c>
      <c r="B14" s="19" t="s">
        <v>25</v>
      </c>
      <c r="C14" s="15">
        <f>[1]ORDEN!$GV11</f>
        <v>8.7953995157384988</v>
      </c>
    </row>
    <row r="15" spans="1:3" ht="15.75" x14ac:dyDescent="0.2">
      <c r="A15" s="1">
        <v>10</v>
      </c>
      <c r="B15" s="19" t="s">
        <v>26</v>
      </c>
      <c r="C15" s="15">
        <f>[1]ORDEN!$GV12</f>
        <v>9.0037926675094813</v>
      </c>
    </row>
    <row r="16" spans="1:3" ht="15.75" x14ac:dyDescent="0.2">
      <c r="A16" s="1">
        <v>11</v>
      </c>
      <c r="B16" s="19" t="s">
        <v>47</v>
      </c>
      <c r="C16" s="15">
        <f>[1]ORDEN!$GV13</f>
        <v>9.3796940194714882</v>
      </c>
    </row>
    <row r="17" spans="1:3" ht="15.75" x14ac:dyDescent="0.2">
      <c r="A17" s="1">
        <v>12</v>
      </c>
      <c r="B17" s="19" t="s">
        <v>18</v>
      </c>
      <c r="C17" s="15">
        <f>[1]ORDEN!$GV14</f>
        <v>9.1960354961392188</v>
      </c>
    </row>
    <row r="18" spans="1:3" ht="15.75" x14ac:dyDescent="0.2">
      <c r="A18" s="1">
        <v>13</v>
      </c>
      <c r="B18" s="19" t="s">
        <v>49</v>
      </c>
      <c r="C18" s="15">
        <f>[1]ORDEN!$GV15</f>
        <v>9.1342162111392877</v>
      </c>
    </row>
    <row r="19" spans="1:3" ht="15.75" x14ac:dyDescent="0.2">
      <c r="A19" s="1">
        <v>14</v>
      </c>
      <c r="B19" s="19" t="s">
        <v>27</v>
      </c>
      <c r="C19" s="15" t="str">
        <f>[1]ORDEN!$GV16</f>
        <v>NA</v>
      </c>
    </row>
    <row r="20" spans="1:3" ht="15.75" x14ac:dyDescent="0.2">
      <c r="A20" s="1">
        <v>15</v>
      </c>
      <c r="B20" s="19" t="s">
        <v>19</v>
      </c>
      <c r="C20" s="15">
        <f>[1]ORDEN!$GV17</f>
        <v>8.7796825396825398</v>
      </c>
    </row>
    <row r="21" spans="1:3" ht="15.75" x14ac:dyDescent="0.2">
      <c r="A21" s="1">
        <v>16</v>
      </c>
      <c r="B21" s="19" t="s">
        <v>28</v>
      </c>
      <c r="C21" s="15">
        <f>[1]ORDEN!$GV18</f>
        <v>9.5340090090090097</v>
      </c>
    </row>
    <row r="22" spans="1:3" ht="15.75" x14ac:dyDescent="0.2">
      <c r="A22" s="1">
        <v>17</v>
      </c>
      <c r="B22" s="20" t="s">
        <v>21</v>
      </c>
      <c r="C22" s="15" t="s">
        <v>132</v>
      </c>
    </row>
    <row r="23" spans="1:3" ht="15.75" x14ac:dyDescent="0.2">
      <c r="A23" s="1">
        <v>18</v>
      </c>
      <c r="B23" s="19" t="s">
        <v>22</v>
      </c>
      <c r="C23" s="15">
        <f>[1]ORDEN!$GV20</f>
        <v>9.0268817204301079</v>
      </c>
    </row>
    <row r="24" spans="1:3" ht="15.75" x14ac:dyDescent="0.2">
      <c r="A24" s="1">
        <v>19</v>
      </c>
      <c r="B24" s="19" t="s">
        <v>17</v>
      </c>
      <c r="C24" s="15">
        <f>[1]ORDEN!$GV21</f>
        <v>9.1238512035010935</v>
      </c>
    </row>
    <row r="25" spans="1:3" ht="15.75" x14ac:dyDescent="0.2">
      <c r="A25" s="1">
        <v>20</v>
      </c>
      <c r="B25" s="19" t="s">
        <v>50</v>
      </c>
      <c r="C25" s="15">
        <f>[1]ORDEN!$GV22</f>
        <v>8.808988764044944</v>
      </c>
    </row>
    <row r="26" spans="1:3" ht="15.75" x14ac:dyDescent="0.2">
      <c r="A26" s="1">
        <v>21</v>
      </c>
      <c r="B26" s="20" t="s">
        <v>24</v>
      </c>
      <c r="C26" s="15">
        <f>[1]ORDEN!$GV23</f>
        <v>8.4985250737463129</v>
      </c>
    </row>
    <row r="27" spans="1:3" ht="15.75" x14ac:dyDescent="0.2">
      <c r="A27" s="1">
        <v>22</v>
      </c>
      <c r="B27" s="20" t="s">
        <v>8</v>
      </c>
      <c r="C27" s="15">
        <f>[1]ORDEN!$GV24</f>
        <v>8.1455555555555552</v>
      </c>
    </row>
    <row r="28" spans="1:3" ht="15.75" x14ac:dyDescent="0.2">
      <c r="A28" s="1">
        <v>23</v>
      </c>
      <c r="B28" s="20" t="s">
        <v>29</v>
      </c>
      <c r="C28" s="15">
        <f>[1]ORDEN!$GV25</f>
        <v>8.9121184088806658</v>
      </c>
    </row>
    <row r="29" spans="1:3" ht="15.75" x14ac:dyDescent="0.2">
      <c r="A29" s="1">
        <v>24</v>
      </c>
      <c r="B29" s="20" t="s">
        <v>30</v>
      </c>
      <c r="C29" s="15">
        <f>[1]ORDEN!$GV26</f>
        <v>8.3886097152428807</v>
      </c>
    </row>
    <row r="30" spans="1:3" ht="15.75" x14ac:dyDescent="0.2">
      <c r="A30" s="1">
        <v>25</v>
      </c>
      <c r="B30" s="20" t="s">
        <v>31</v>
      </c>
      <c r="C30" s="15" t="s">
        <v>132</v>
      </c>
    </row>
    <row r="31" spans="1:3" ht="15.75" x14ac:dyDescent="0.2">
      <c r="A31" s="1">
        <v>26</v>
      </c>
      <c r="B31" s="20" t="s">
        <v>32</v>
      </c>
      <c r="C31" s="15">
        <f>[1]ORDEN!$GV28</f>
        <v>9.1257344300822556</v>
      </c>
    </row>
    <row r="32" spans="1:3" ht="15.75" x14ac:dyDescent="0.2">
      <c r="A32" s="1">
        <v>27</v>
      </c>
      <c r="B32" s="20" t="s">
        <v>33</v>
      </c>
      <c r="C32" s="15">
        <f>[1]ORDEN!$GV29</f>
        <v>9.3944099378881987</v>
      </c>
    </row>
    <row r="33" spans="1:3" ht="15.75" x14ac:dyDescent="0.2">
      <c r="A33" s="1">
        <v>28</v>
      </c>
      <c r="B33" s="20" t="s">
        <v>3</v>
      </c>
      <c r="C33" s="15">
        <f>[1]ORDEN!$GV30</f>
        <v>8.0839368616527398</v>
      </c>
    </row>
    <row r="34" spans="1:3" ht="15.75" x14ac:dyDescent="0.2">
      <c r="A34" s="1">
        <v>29</v>
      </c>
      <c r="B34" s="20" t="s">
        <v>2</v>
      </c>
      <c r="C34" s="15">
        <f>[1]ORDEN!$GV31</f>
        <v>8.3191996188661275</v>
      </c>
    </row>
    <row r="35" spans="1:3" ht="15.75" x14ac:dyDescent="0.2">
      <c r="A35" s="1">
        <v>30</v>
      </c>
      <c r="B35" s="20" t="s">
        <v>34</v>
      </c>
      <c r="C35" s="15">
        <f>[1]ORDEN!$GV32</f>
        <v>9.9242424242424239</v>
      </c>
    </row>
    <row r="36" spans="1:3" ht="15.75" x14ac:dyDescent="0.2">
      <c r="A36" s="1">
        <v>31</v>
      </c>
      <c r="B36" s="20" t="s">
        <v>35</v>
      </c>
      <c r="C36" s="15" t="str">
        <f>[1]ORDEN!$GV33</f>
        <v>NA</v>
      </c>
    </row>
    <row r="37" spans="1:3" ht="15.75" x14ac:dyDescent="0.2">
      <c r="A37" s="1">
        <v>32</v>
      </c>
      <c r="B37" s="20" t="s">
        <v>20</v>
      </c>
      <c r="C37" s="15">
        <f>[1]ORDEN!$GV34</f>
        <v>8.9347826086956523</v>
      </c>
    </row>
    <row r="38" spans="1:3" ht="15.75" x14ac:dyDescent="0.2">
      <c r="A38" s="1">
        <v>33</v>
      </c>
      <c r="B38" s="20" t="s">
        <v>45</v>
      </c>
      <c r="C38" s="15" t="s">
        <v>132</v>
      </c>
    </row>
    <row r="39" spans="1:3" ht="15.75" x14ac:dyDescent="0.2">
      <c r="A39" s="1">
        <v>34</v>
      </c>
      <c r="B39" s="20" t="s">
        <v>36</v>
      </c>
      <c r="C39" s="15">
        <f>[1]ORDEN!$GV36</f>
        <v>9.1294498381877016</v>
      </c>
    </row>
    <row r="40" spans="1:3" ht="15.75" x14ac:dyDescent="0.2">
      <c r="A40" s="1">
        <v>35</v>
      </c>
      <c r="B40" s="20" t="s">
        <v>37</v>
      </c>
      <c r="C40" s="15">
        <f>[1]ORDEN!$GV37</f>
        <v>8.19454926624738</v>
      </c>
    </row>
    <row r="41" spans="1:3" ht="15.75" x14ac:dyDescent="0.2">
      <c r="A41" s="1">
        <v>36</v>
      </c>
      <c r="B41" s="20" t="s">
        <v>38</v>
      </c>
      <c r="C41" s="15">
        <f>[1]ORDEN!$GV38</f>
        <v>8.96875</v>
      </c>
    </row>
    <row r="42" spans="1:3" ht="15.75" x14ac:dyDescent="0.2">
      <c r="A42" s="1">
        <v>37</v>
      </c>
      <c r="B42" s="20" t="s">
        <v>4</v>
      </c>
      <c r="C42" s="15">
        <f>[1]ORDEN!$GV39</f>
        <v>9.6635730858468669</v>
      </c>
    </row>
    <row r="43" spans="1:3" ht="15.75" x14ac:dyDescent="0.2">
      <c r="A43" s="1">
        <v>38</v>
      </c>
      <c r="B43" s="20" t="s">
        <v>39</v>
      </c>
      <c r="C43" s="15" t="str">
        <f>[1]ORDEN!$GV40</f>
        <v>NA</v>
      </c>
    </row>
    <row r="44" spans="1:3" ht="15.75" x14ac:dyDescent="0.2">
      <c r="A44" s="1">
        <v>39</v>
      </c>
      <c r="B44" s="19" t="s">
        <v>15</v>
      </c>
      <c r="C44" s="15">
        <f>[1]ORDEN!$GV41</f>
        <v>9.0418160095579445</v>
      </c>
    </row>
    <row r="45" spans="1:3" ht="15.75" x14ac:dyDescent="0.2">
      <c r="A45" s="1">
        <v>40</v>
      </c>
      <c r="B45" s="19" t="s">
        <v>40</v>
      </c>
      <c r="C45" s="15">
        <f>[1]ORDEN!$GV42</f>
        <v>8.9126484975541587</v>
      </c>
    </row>
    <row r="46" spans="1:3" ht="15.75" x14ac:dyDescent="0.2">
      <c r="A46" s="1">
        <v>41</v>
      </c>
      <c r="B46" s="19" t="s">
        <v>52</v>
      </c>
      <c r="C46" s="15">
        <f>[1]ORDEN!$GV43</f>
        <v>8.8240740740740744</v>
      </c>
    </row>
    <row r="47" spans="1:3" ht="15.75" x14ac:dyDescent="0.2">
      <c r="A47" s="1">
        <v>42</v>
      </c>
      <c r="B47" s="19" t="s">
        <v>23</v>
      </c>
      <c r="C47" s="15" t="s">
        <v>132</v>
      </c>
    </row>
    <row r="48" spans="1:3" ht="15.75" x14ac:dyDescent="0.2">
      <c r="A48" s="1">
        <v>43</v>
      </c>
      <c r="B48" s="19" t="s">
        <v>41</v>
      </c>
      <c r="C48" s="15">
        <f>[1]ORDEN!$GV45</f>
        <v>9.0295358649789037</v>
      </c>
    </row>
    <row r="49" spans="1:3" ht="15.75" x14ac:dyDescent="0.2">
      <c r="A49" s="1">
        <v>44</v>
      </c>
      <c r="B49" s="19" t="s">
        <v>5</v>
      </c>
      <c r="C49" s="15">
        <f>[1]ORDEN!$GV46</f>
        <v>9.054187192118226</v>
      </c>
    </row>
    <row r="50" spans="1:3" ht="15.75" x14ac:dyDescent="0.2">
      <c r="A50" s="1">
        <v>45</v>
      </c>
      <c r="B50" s="19" t="s">
        <v>42</v>
      </c>
      <c r="C50" s="15">
        <f>[1]ORDEN!$GV47</f>
        <v>8.7777777777777786</v>
      </c>
    </row>
    <row r="51" spans="1:3" ht="15.75" x14ac:dyDescent="0.2">
      <c r="A51" s="1">
        <v>46</v>
      </c>
      <c r="B51" s="19" t="s">
        <v>16</v>
      </c>
      <c r="C51" s="15">
        <f>[1]ORDEN!$GV48</f>
        <v>9.5050813008130088</v>
      </c>
    </row>
    <row r="52" spans="1:3" ht="15.75" x14ac:dyDescent="0.2">
      <c r="A52" s="1">
        <v>47</v>
      </c>
      <c r="B52" s="19" t="s">
        <v>43</v>
      </c>
      <c r="C52" s="15">
        <f>[1]ORDEN!$GV49</f>
        <v>8.5158286778398509</v>
      </c>
    </row>
    <row r="53" spans="1:3" ht="15.75" x14ac:dyDescent="0.2">
      <c r="A53" s="1">
        <v>48</v>
      </c>
      <c r="B53" s="20" t="s">
        <v>0</v>
      </c>
      <c r="C53" s="15">
        <f>[1]ORDEN!$GV50</f>
        <v>9.1777777777777771</v>
      </c>
    </row>
    <row r="54" spans="1:3" ht="15.75" x14ac:dyDescent="0.2">
      <c r="A54" s="1">
        <v>49</v>
      </c>
      <c r="B54" s="20" t="s">
        <v>44</v>
      </c>
      <c r="C54" s="15" t="s">
        <v>132</v>
      </c>
    </row>
    <row r="55" spans="1:3" ht="15.75" x14ac:dyDescent="0.2">
      <c r="A55" s="1">
        <v>50</v>
      </c>
      <c r="B55" s="19" t="s">
        <v>137</v>
      </c>
      <c r="C55" s="15" t="s">
        <v>132</v>
      </c>
    </row>
    <row r="56" spans="1:3" ht="15.75" x14ac:dyDescent="0.2">
      <c r="A56" s="1">
        <v>51</v>
      </c>
      <c r="B56" s="19" t="s">
        <v>138</v>
      </c>
      <c r="C56" s="15" t="str">
        <f>[1]ORDEN!$GV53</f>
        <v>NA</v>
      </c>
    </row>
    <row r="57" spans="1:3" ht="15.75" x14ac:dyDescent="0.2">
      <c r="A57" s="1">
        <v>52</v>
      </c>
      <c r="B57" s="19" t="s">
        <v>139</v>
      </c>
      <c r="C57" s="15">
        <f>[1]ORDEN!$GV54</f>
        <v>9.3220338983050848</v>
      </c>
    </row>
    <row r="58" spans="1:3" ht="15.75" x14ac:dyDescent="0.2">
      <c r="A58" s="1">
        <v>53</v>
      </c>
      <c r="B58" s="19" t="s">
        <v>140</v>
      </c>
      <c r="C58" s="15">
        <f>[1]ORDEN!$GV55</f>
        <v>9.0833333333333339</v>
      </c>
    </row>
    <row r="59" spans="1:3" ht="15.75" x14ac:dyDescent="0.2">
      <c r="A59" s="1">
        <v>54</v>
      </c>
      <c r="B59" s="19" t="s">
        <v>141</v>
      </c>
      <c r="C59" s="15">
        <f>[1]ORDEN!$GV56</f>
        <v>8.8880455407969645</v>
      </c>
    </row>
    <row r="60" spans="1:3" ht="15.75" x14ac:dyDescent="0.2">
      <c r="A60" s="1" t="s">
        <v>142</v>
      </c>
      <c r="B60" s="19" t="s">
        <v>143</v>
      </c>
      <c r="C60" s="15">
        <f>[1]ORDEN!$GV57</f>
        <v>8.458569807037458</v>
      </c>
    </row>
    <row r="61" spans="1:3" ht="15.75" x14ac:dyDescent="0.2">
      <c r="A61" s="1" t="s">
        <v>144</v>
      </c>
      <c r="B61" s="19" t="s">
        <v>145</v>
      </c>
      <c r="C61" s="15">
        <f>[1]ORDEN!$GV58</f>
        <v>8.8133333333333326</v>
      </c>
    </row>
    <row r="62" spans="1:3" ht="15.75" x14ac:dyDescent="0.2">
      <c r="A62" s="1" t="s">
        <v>146</v>
      </c>
      <c r="B62" s="19" t="s">
        <v>147</v>
      </c>
      <c r="C62" s="15">
        <f>[1]ORDEN!$GV59</f>
        <v>9.0657142857142858</v>
      </c>
    </row>
    <row r="63" spans="1:3" ht="15.75" x14ac:dyDescent="0.2">
      <c r="A63" s="1" t="s">
        <v>148</v>
      </c>
      <c r="B63" s="19" t="s">
        <v>149</v>
      </c>
      <c r="C63" s="15">
        <f>[1]ORDEN!$GV60</f>
        <v>9.021359223300971</v>
      </c>
    </row>
    <row r="64" spans="1:3" ht="15.75" x14ac:dyDescent="0.2">
      <c r="A64" s="1" t="s">
        <v>150</v>
      </c>
      <c r="B64" s="19" t="s">
        <v>151</v>
      </c>
      <c r="C64" s="15">
        <f>[1]ORDEN!$GV61</f>
        <v>9.9404255319148938</v>
      </c>
    </row>
    <row r="65" spans="1:3" ht="15.75" x14ac:dyDescent="0.2">
      <c r="A65" s="1">
        <v>60</v>
      </c>
      <c r="B65" s="19" t="s">
        <v>152</v>
      </c>
      <c r="C65" s="15" t="str">
        <f>[1]ORDEN!$GV62</f>
        <v>NA</v>
      </c>
    </row>
    <row r="66" spans="1:3" ht="15.75" x14ac:dyDescent="0.2">
      <c r="A66" s="1">
        <v>61</v>
      </c>
      <c r="B66" s="19" t="s">
        <v>153</v>
      </c>
      <c r="C66" s="15">
        <f>[1]ORDEN!$GV63</f>
        <v>8.4499999999999993</v>
      </c>
    </row>
    <row r="67" spans="1:3" ht="15.75" x14ac:dyDescent="0.2">
      <c r="A67" s="1">
        <v>62</v>
      </c>
      <c r="B67" s="19" t="s">
        <v>154</v>
      </c>
      <c r="C67" s="15" t="str">
        <f>[1]ORDEN!$GV64</f>
        <v>NA</v>
      </c>
    </row>
    <row r="68" spans="1:3" ht="15.75" x14ac:dyDescent="0.2">
      <c r="A68" s="1">
        <v>63</v>
      </c>
      <c r="B68" s="19" t="s">
        <v>155</v>
      </c>
      <c r="C68" s="15" t="str">
        <f>[1]ORDEN!$GV65</f>
        <v>NA</v>
      </c>
    </row>
    <row r="69" spans="1:3" ht="15.75" x14ac:dyDescent="0.2">
      <c r="A69" s="1">
        <v>64</v>
      </c>
      <c r="B69" s="19" t="s">
        <v>156</v>
      </c>
      <c r="C69" s="15" t="str">
        <f>[1]ORDEN!$GV66</f>
        <v>NA</v>
      </c>
    </row>
    <row r="70" spans="1:3" ht="16.5" thickBot="1" x14ac:dyDescent="0.25">
      <c r="A70" s="1">
        <v>65</v>
      </c>
      <c r="B70" s="19" t="s">
        <v>157</v>
      </c>
      <c r="C70" s="147" t="str">
        <f>[1]ORDEN!$GV67</f>
        <v>NA</v>
      </c>
    </row>
    <row r="71" spans="1:3" ht="17.25" thickTop="1" thickBot="1" x14ac:dyDescent="0.25">
      <c r="A71" s="151" t="s">
        <v>6</v>
      </c>
      <c r="B71" s="152"/>
      <c r="C71" s="16">
        <f>AVERAGEIF(C6:C70,"&gt;0")</f>
        <v>8.9776600180979944</v>
      </c>
    </row>
    <row r="72" spans="1:3" ht="23.25" customHeight="1" thickTop="1" x14ac:dyDescent="0.2">
      <c r="A72" s="158" t="s">
        <v>171</v>
      </c>
      <c r="B72" s="158"/>
      <c r="C72" s="158"/>
    </row>
    <row r="73" spans="1:3" x14ac:dyDescent="0.2">
      <c r="A73" s="122" t="s">
        <v>131</v>
      </c>
    </row>
    <row r="77" spans="1:3" x14ac:dyDescent="0.2">
      <c r="B77" s="89"/>
    </row>
  </sheetData>
  <mergeCells count="6">
    <mergeCell ref="A71:B71"/>
    <mergeCell ref="B4:B5"/>
    <mergeCell ref="A4:A5"/>
    <mergeCell ref="A1:C1"/>
    <mergeCell ref="A72:C72"/>
    <mergeCell ref="C4:C5"/>
  </mergeCells>
  <phoneticPr fontId="6" type="noConversion"/>
  <printOptions horizontalCentered="1"/>
  <pageMargins left="0.74803149606299213" right="0.74803149606299213" top="0.39370078740157483" bottom="0.39370078740157483" header="0" footer="0"/>
  <pageSetup scale="5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showGridLines="0" view="pageBreakPreview" zoomScale="80" zoomScaleNormal="100" zoomScaleSheetLayoutView="80" workbookViewId="0">
      <selection activeCell="F23" sqref="F23"/>
    </sheetView>
  </sheetViews>
  <sheetFormatPr baseColWidth="10" defaultRowHeight="12.75" x14ac:dyDescent="0.2"/>
  <cols>
    <col min="1" max="1" width="6.5703125" customWidth="1"/>
    <col min="2" max="2" width="58.85546875" customWidth="1"/>
    <col min="3" max="3" width="18.42578125" customWidth="1"/>
    <col min="4" max="4" width="16.140625" customWidth="1"/>
    <col min="5" max="5" width="14.42578125" customWidth="1"/>
  </cols>
  <sheetData>
    <row r="1" spans="1:5" ht="36" customHeight="1" x14ac:dyDescent="0.2">
      <c r="A1" s="150" t="s">
        <v>180</v>
      </c>
      <c r="B1" s="150"/>
      <c r="C1" s="150"/>
      <c r="D1" s="150"/>
      <c r="E1" s="150"/>
    </row>
    <row r="3" spans="1:5" ht="16.5" thickBot="1" x14ac:dyDescent="0.25">
      <c r="D3" s="11"/>
      <c r="E3" s="26" t="s">
        <v>197</v>
      </c>
    </row>
    <row r="4" spans="1:5" ht="17.25" customHeight="1" thickTop="1" thickBot="1" x14ac:dyDescent="0.25">
      <c r="A4" s="176" t="s">
        <v>7</v>
      </c>
      <c r="B4" s="175" t="s">
        <v>51</v>
      </c>
      <c r="C4" s="179">
        <v>2011</v>
      </c>
      <c r="D4" s="180"/>
      <c r="E4" s="181"/>
    </row>
    <row r="5" spans="1:5" ht="62.25" customHeight="1" thickTop="1" thickBot="1" x14ac:dyDescent="0.25">
      <c r="A5" s="176"/>
      <c r="B5" s="175"/>
      <c r="C5" s="12" t="s">
        <v>72</v>
      </c>
      <c r="D5" s="90" t="s">
        <v>126</v>
      </c>
      <c r="E5" s="12" t="s">
        <v>9</v>
      </c>
    </row>
    <row r="6" spans="1:5" ht="16.5" thickTop="1" x14ac:dyDescent="0.2">
      <c r="A6" s="7">
        <v>1</v>
      </c>
      <c r="B6" s="80" t="s">
        <v>10</v>
      </c>
      <c r="C6" s="31">
        <f>[1]ORDEN!GW3</f>
        <v>102.16666666666667</v>
      </c>
      <c r="D6" s="31">
        <f>[1]ORDEN!GX3</f>
        <v>250</v>
      </c>
      <c r="E6" s="133">
        <f t="shared" ref="E6:E69" si="0">IFERROR(C6/D6*100,0)</f>
        <v>40.866666666666667</v>
      </c>
    </row>
    <row r="7" spans="1:5" ht="15.75" x14ac:dyDescent="0.2">
      <c r="A7" s="1">
        <v>2</v>
      </c>
      <c r="B7" s="19" t="s">
        <v>48</v>
      </c>
      <c r="C7" s="25">
        <f>[1]ORDEN!GW4</f>
        <v>204.5</v>
      </c>
      <c r="D7" s="25">
        <f>[1]ORDEN!GX4</f>
        <v>250</v>
      </c>
      <c r="E7" s="133">
        <f t="shared" si="0"/>
        <v>81.8</v>
      </c>
    </row>
    <row r="8" spans="1:5" ht="15.75" x14ac:dyDescent="0.2">
      <c r="A8" s="1">
        <v>3</v>
      </c>
      <c r="B8" s="19" t="s">
        <v>11</v>
      </c>
      <c r="C8" s="25">
        <f>[1]ORDEN!GW5</f>
        <v>275.41666666666669</v>
      </c>
      <c r="D8" s="25">
        <f>[1]ORDEN!GX5</f>
        <v>300</v>
      </c>
      <c r="E8" s="133">
        <f t="shared" si="0"/>
        <v>91.805555555555557</v>
      </c>
    </row>
    <row r="9" spans="1:5" ht="15.75" x14ac:dyDescent="0.2">
      <c r="A9" s="1">
        <v>4</v>
      </c>
      <c r="B9" s="19" t="s">
        <v>46</v>
      </c>
      <c r="C9" s="25">
        <f>[1]ORDEN!GW6</f>
        <v>288.5</v>
      </c>
      <c r="D9" s="25">
        <f>[1]ORDEN!GX6</f>
        <v>300</v>
      </c>
      <c r="E9" s="133">
        <f t="shared" si="0"/>
        <v>96.166666666666671</v>
      </c>
    </row>
    <row r="10" spans="1:5" ht="15.75" x14ac:dyDescent="0.2">
      <c r="A10" s="1">
        <v>5</v>
      </c>
      <c r="B10" s="19" t="s">
        <v>12</v>
      </c>
      <c r="C10" s="25">
        <f>[1]ORDEN!GW7</f>
        <v>148.83333333333334</v>
      </c>
      <c r="D10" s="25">
        <f>[1]ORDEN!GX7</f>
        <v>151</v>
      </c>
      <c r="E10" s="133">
        <f t="shared" si="0"/>
        <v>98.565121412803535</v>
      </c>
    </row>
    <row r="11" spans="1:5" ht="15.75" x14ac:dyDescent="0.2">
      <c r="A11" s="1">
        <v>6</v>
      </c>
      <c r="B11" s="19" t="s">
        <v>13</v>
      </c>
      <c r="C11" s="25">
        <f>[1]ORDEN!GW8</f>
        <v>84.5</v>
      </c>
      <c r="D11" s="25">
        <f>[1]ORDEN!GX8</f>
        <v>90</v>
      </c>
      <c r="E11" s="133">
        <f t="shared" si="0"/>
        <v>93.888888888888886</v>
      </c>
    </row>
    <row r="12" spans="1:5" ht="15.75" x14ac:dyDescent="0.2">
      <c r="A12" s="1">
        <v>7</v>
      </c>
      <c r="B12" s="19" t="s">
        <v>1</v>
      </c>
      <c r="C12" s="25">
        <f>[1]ORDEN!GW9</f>
        <v>157.66666666666666</v>
      </c>
      <c r="D12" s="25">
        <f>[1]ORDEN!GX9</f>
        <v>205</v>
      </c>
      <c r="E12" s="133">
        <f t="shared" si="0"/>
        <v>76.910569105691053</v>
      </c>
    </row>
    <row r="13" spans="1:5" ht="15.75" x14ac:dyDescent="0.2">
      <c r="A13" s="1">
        <v>8</v>
      </c>
      <c r="B13" s="19" t="s">
        <v>14</v>
      </c>
      <c r="C13" s="25">
        <f>[1]ORDEN!GW10</f>
        <v>80.75</v>
      </c>
      <c r="D13" s="25">
        <f>[1]ORDEN!GX10</f>
        <v>90</v>
      </c>
      <c r="E13" s="133">
        <f t="shared" si="0"/>
        <v>89.722222222222229</v>
      </c>
    </row>
    <row r="14" spans="1:5" ht="15.75" x14ac:dyDescent="0.2">
      <c r="A14" s="1">
        <v>9</v>
      </c>
      <c r="B14" s="19" t="s">
        <v>25</v>
      </c>
      <c r="C14" s="25">
        <f>[1]ORDEN!GW11</f>
        <v>117.58333333333333</v>
      </c>
      <c r="D14" s="25">
        <f>[1]ORDEN!GX11</f>
        <v>140</v>
      </c>
      <c r="E14" s="133">
        <f t="shared" si="0"/>
        <v>83.988095238095241</v>
      </c>
    </row>
    <row r="15" spans="1:5" ht="15.75" x14ac:dyDescent="0.2">
      <c r="A15" s="1">
        <v>10</v>
      </c>
      <c r="B15" s="19" t="s">
        <v>26</v>
      </c>
      <c r="C15" s="25">
        <f>[1]ORDEN!GW12</f>
        <v>192.33333333333334</v>
      </c>
      <c r="D15" s="25">
        <f>[1]ORDEN!GX12</f>
        <v>200</v>
      </c>
      <c r="E15" s="133">
        <f t="shared" si="0"/>
        <v>96.166666666666671</v>
      </c>
    </row>
    <row r="16" spans="1:5" ht="15.75" x14ac:dyDescent="0.2">
      <c r="A16" s="1">
        <v>11</v>
      </c>
      <c r="B16" s="19" t="s">
        <v>47</v>
      </c>
      <c r="C16" s="25">
        <f>[1]ORDEN!GW13</f>
        <v>115.08333333333333</v>
      </c>
      <c r="D16" s="25">
        <f>[1]ORDEN!GX13</f>
        <v>120</v>
      </c>
      <c r="E16" s="133">
        <f t="shared" si="0"/>
        <v>95.902777777777771</v>
      </c>
    </row>
    <row r="17" spans="1:5" ht="15.75" x14ac:dyDescent="0.2">
      <c r="A17" s="1">
        <v>12</v>
      </c>
      <c r="B17" s="19" t="s">
        <v>18</v>
      </c>
      <c r="C17" s="25">
        <f>[1]ORDEN!GW14</f>
        <v>689.75</v>
      </c>
      <c r="D17" s="25">
        <f>[1]ORDEN!GX14</f>
        <v>748</v>
      </c>
      <c r="E17" s="133">
        <f t="shared" si="0"/>
        <v>92.212566844919792</v>
      </c>
    </row>
    <row r="18" spans="1:5" ht="15.75" x14ac:dyDescent="0.2">
      <c r="A18" s="1">
        <v>13</v>
      </c>
      <c r="B18" s="19" t="s">
        <v>49</v>
      </c>
      <c r="C18" s="25">
        <f>[1]ORDEN!GW15</f>
        <v>837.83333333333337</v>
      </c>
      <c r="D18" s="25">
        <f>[1]ORDEN!GX15</f>
        <v>909</v>
      </c>
      <c r="E18" s="133">
        <f t="shared" si="0"/>
        <v>92.170883755042183</v>
      </c>
    </row>
    <row r="19" spans="1:5" ht="15.75" x14ac:dyDescent="0.2">
      <c r="A19" s="1">
        <v>14</v>
      </c>
      <c r="B19" s="19" t="s">
        <v>27</v>
      </c>
      <c r="C19" s="25" t="str">
        <f>[1]ORDEN!GW16</f>
        <v>NA</v>
      </c>
      <c r="D19" s="25" t="str">
        <f>[1]ORDEN!GX16</f>
        <v>NA</v>
      </c>
      <c r="E19" s="133">
        <f t="shared" si="0"/>
        <v>0</v>
      </c>
    </row>
    <row r="20" spans="1:5" ht="15.75" x14ac:dyDescent="0.2">
      <c r="A20" s="1">
        <v>15</v>
      </c>
      <c r="B20" s="19" t="s">
        <v>19</v>
      </c>
      <c r="C20" s="25">
        <f>[1]ORDEN!GW17</f>
        <v>122.33333333333333</v>
      </c>
      <c r="D20" s="25">
        <f>[1]ORDEN!GX17</f>
        <v>143</v>
      </c>
      <c r="E20" s="133">
        <f t="shared" si="0"/>
        <v>85.547785547785551</v>
      </c>
    </row>
    <row r="21" spans="1:5" ht="15.75" x14ac:dyDescent="0.2">
      <c r="A21" s="1">
        <v>16</v>
      </c>
      <c r="B21" s="19" t="s">
        <v>28</v>
      </c>
      <c r="C21" s="25">
        <f>[1]ORDEN!GW18</f>
        <v>711.83333333333337</v>
      </c>
      <c r="D21" s="25">
        <f>[1]ORDEN!GX18</f>
        <v>740</v>
      </c>
      <c r="E21" s="133">
        <f t="shared" si="0"/>
        <v>96.193693693693689</v>
      </c>
    </row>
    <row r="22" spans="1:5" ht="15.75" x14ac:dyDescent="0.2">
      <c r="A22" s="1">
        <v>17</v>
      </c>
      <c r="B22" s="20" t="s">
        <v>21</v>
      </c>
      <c r="C22" s="25">
        <f>[1]ORDEN!GW19</f>
        <v>0</v>
      </c>
      <c r="D22" s="25">
        <f>[1]ORDEN!GX19</f>
        <v>0</v>
      </c>
      <c r="E22" s="133">
        <f t="shared" si="0"/>
        <v>0</v>
      </c>
    </row>
    <row r="23" spans="1:5" ht="15.75" x14ac:dyDescent="0.2">
      <c r="A23" s="1">
        <v>18</v>
      </c>
      <c r="B23" s="19" t="s">
        <v>22</v>
      </c>
      <c r="C23" s="25">
        <f>[1]ORDEN!GW20</f>
        <v>29.166666666666668</v>
      </c>
      <c r="D23" s="25">
        <f>[1]ORDEN!GX20</f>
        <v>31</v>
      </c>
      <c r="E23" s="133">
        <f t="shared" si="0"/>
        <v>94.086021505376351</v>
      </c>
    </row>
    <row r="24" spans="1:5" ht="15.75" x14ac:dyDescent="0.2">
      <c r="A24" s="1">
        <v>19</v>
      </c>
      <c r="B24" s="19" t="s">
        <v>17</v>
      </c>
      <c r="C24" s="25">
        <f>[1]ORDEN!GW21</f>
        <v>182.5</v>
      </c>
      <c r="D24" s="25">
        <f>[1]ORDEN!GX21</f>
        <v>200</v>
      </c>
      <c r="E24" s="133">
        <f t="shared" si="0"/>
        <v>91.25</v>
      </c>
    </row>
    <row r="25" spans="1:5" ht="15.75" x14ac:dyDescent="0.2">
      <c r="A25" s="1">
        <v>20</v>
      </c>
      <c r="B25" s="19" t="s">
        <v>50</v>
      </c>
      <c r="C25" s="25">
        <f>[1]ORDEN!GW22</f>
        <v>27.416666666666668</v>
      </c>
      <c r="D25" s="25">
        <f>[1]ORDEN!GX22</f>
        <v>30</v>
      </c>
      <c r="E25" s="133">
        <f t="shared" si="0"/>
        <v>91.3888888888889</v>
      </c>
    </row>
    <row r="26" spans="1:5" ht="15.75" x14ac:dyDescent="0.2">
      <c r="A26" s="1">
        <v>21</v>
      </c>
      <c r="B26" s="20" t="s">
        <v>24</v>
      </c>
      <c r="C26" s="25">
        <f>[1]ORDEN!GW23</f>
        <v>51.333333333333336</v>
      </c>
      <c r="D26" s="25">
        <f>[1]ORDEN!GX23</f>
        <v>60</v>
      </c>
      <c r="E26" s="133">
        <f t="shared" si="0"/>
        <v>85.555555555555557</v>
      </c>
    </row>
    <row r="27" spans="1:5" ht="15.75" x14ac:dyDescent="0.2">
      <c r="A27" s="1">
        <v>22</v>
      </c>
      <c r="B27" s="20" t="s">
        <v>8</v>
      </c>
      <c r="C27" s="25">
        <f>[1]ORDEN!GW24</f>
        <v>118.41666666666667</v>
      </c>
      <c r="D27" s="25">
        <f>[1]ORDEN!GX24</f>
        <v>150</v>
      </c>
      <c r="E27" s="133">
        <f t="shared" si="0"/>
        <v>78.944444444444457</v>
      </c>
    </row>
    <row r="28" spans="1:5" ht="15.75" x14ac:dyDescent="0.2">
      <c r="A28" s="1">
        <v>23</v>
      </c>
      <c r="B28" s="20" t="s">
        <v>29</v>
      </c>
      <c r="C28" s="25">
        <f>[1]ORDEN!GW25</f>
        <v>77.166666666666671</v>
      </c>
      <c r="D28" s="25">
        <f>[1]ORDEN!GX25</f>
        <v>108</v>
      </c>
      <c r="E28" s="133">
        <f t="shared" si="0"/>
        <v>71.450617283950621</v>
      </c>
    </row>
    <row r="29" spans="1:5" ht="15.75" x14ac:dyDescent="0.2">
      <c r="A29" s="1">
        <v>24</v>
      </c>
      <c r="B29" s="20" t="s">
        <v>30</v>
      </c>
      <c r="C29" s="25">
        <f>[1]ORDEN!GW26</f>
        <v>41.5</v>
      </c>
      <c r="D29" s="25">
        <f>[1]ORDEN!GX26</f>
        <v>50</v>
      </c>
      <c r="E29" s="133">
        <f t="shared" si="0"/>
        <v>83</v>
      </c>
    </row>
    <row r="30" spans="1:5" ht="15.75" x14ac:dyDescent="0.2">
      <c r="A30" s="1">
        <v>25</v>
      </c>
      <c r="B30" s="20" t="s">
        <v>31</v>
      </c>
      <c r="C30" s="25">
        <f>[1]ORDEN!GW27</f>
        <v>0</v>
      </c>
      <c r="D30" s="25">
        <f>[1]ORDEN!GX27</f>
        <v>0</v>
      </c>
      <c r="E30" s="133">
        <f t="shared" si="0"/>
        <v>0</v>
      </c>
    </row>
    <row r="31" spans="1:5" ht="15.75" x14ac:dyDescent="0.2">
      <c r="A31" s="1">
        <v>26</v>
      </c>
      <c r="B31" s="20" t="s">
        <v>32</v>
      </c>
      <c r="C31" s="25">
        <f>[1]ORDEN!GW28</f>
        <v>66.916666666666671</v>
      </c>
      <c r="D31" s="25">
        <f>[1]ORDEN!GX28</f>
        <v>75</v>
      </c>
      <c r="E31" s="133">
        <f t="shared" si="0"/>
        <v>89.222222222222229</v>
      </c>
    </row>
    <row r="32" spans="1:5" ht="15.75" x14ac:dyDescent="0.2">
      <c r="A32" s="1">
        <v>27</v>
      </c>
      <c r="B32" s="20" t="s">
        <v>33</v>
      </c>
      <c r="C32" s="25">
        <f>[1]ORDEN!GW29</f>
        <v>51.5</v>
      </c>
      <c r="D32" s="25">
        <f>[1]ORDEN!GX29</f>
        <v>55</v>
      </c>
      <c r="E32" s="133">
        <f t="shared" si="0"/>
        <v>93.63636363636364</v>
      </c>
    </row>
    <row r="33" spans="1:5" ht="15.75" x14ac:dyDescent="0.2">
      <c r="A33" s="1">
        <v>28</v>
      </c>
      <c r="B33" s="20" t="s">
        <v>3</v>
      </c>
      <c r="C33" s="25">
        <f>[1]ORDEN!GW30</f>
        <v>358.5</v>
      </c>
      <c r="D33" s="25">
        <f>[1]ORDEN!GX30</f>
        <v>514</v>
      </c>
      <c r="E33" s="133">
        <f t="shared" si="0"/>
        <v>69.747081712062254</v>
      </c>
    </row>
    <row r="34" spans="1:5" ht="15.75" x14ac:dyDescent="0.2">
      <c r="A34" s="1">
        <v>29</v>
      </c>
      <c r="B34" s="20" t="s">
        <v>2</v>
      </c>
      <c r="C34" s="25">
        <f>[1]ORDEN!GW31</f>
        <v>145.08333333333334</v>
      </c>
      <c r="D34" s="25">
        <f>[1]ORDEN!GX31</f>
        <v>175.08333333333334</v>
      </c>
      <c r="E34" s="133">
        <f t="shared" si="0"/>
        <v>82.865302237029994</v>
      </c>
    </row>
    <row r="35" spans="1:5" ht="15.75" x14ac:dyDescent="0.2">
      <c r="A35" s="1">
        <v>30</v>
      </c>
      <c r="B35" s="20" t="s">
        <v>34</v>
      </c>
      <c r="C35" s="25">
        <f>[1]ORDEN!GW32</f>
        <v>11</v>
      </c>
      <c r="D35" s="25">
        <f>[1]ORDEN!GX32</f>
        <v>11</v>
      </c>
      <c r="E35" s="133">
        <f t="shared" si="0"/>
        <v>100</v>
      </c>
    </row>
    <row r="36" spans="1:5" ht="15.75" x14ac:dyDescent="0.2">
      <c r="A36" s="1">
        <v>31</v>
      </c>
      <c r="B36" s="20" t="s">
        <v>35</v>
      </c>
      <c r="C36" s="25" t="str">
        <f>[1]ORDEN!GW33</f>
        <v>NA</v>
      </c>
      <c r="D36" s="25" t="str">
        <f>[1]ORDEN!GX33</f>
        <v>NA</v>
      </c>
      <c r="E36" s="133">
        <f t="shared" si="0"/>
        <v>0</v>
      </c>
    </row>
    <row r="37" spans="1:5" ht="15.75" x14ac:dyDescent="0.2">
      <c r="A37" s="1">
        <v>32</v>
      </c>
      <c r="B37" s="20" t="s">
        <v>20</v>
      </c>
      <c r="C37" s="25">
        <f>[1]ORDEN!GW34</f>
        <v>92.666666666666671</v>
      </c>
      <c r="D37" s="25">
        <f>[1]ORDEN!GX34</f>
        <v>100</v>
      </c>
      <c r="E37" s="133">
        <f t="shared" si="0"/>
        <v>92.666666666666671</v>
      </c>
    </row>
    <row r="38" spans="1:5" ht="15.75" x14ac:dyDescent="0.2">
      <c r="A38" s="1">
        <v>33</v>
      </c>
      <c r="B38" s="20" t="s">
        <v>45</v>
      </c>
      <c r="C38" s="25">
        <f>[1]ORDEN!GW35</f>
        <v>0</v>
      </c>
      <c r="D38" s="25">
        <f>[1]ORDEN!GX35</f>
        <v>0</v>
      </c>
      <c r="E38" s="133">
        <f t="shared" si="0"/>
        <v>0</v>
      </c>
    </row>
    <row r="39" spans="1:5" ht="15.75" x14ac:dyDescent="0.2">
      <c r="A39" s="1">
        <v>34</v>
      </c>
      <c r="B39" s="20" t="s">
        <v>36</v>
      </c>
      <c r="C39" s="25">
        <f>[1]ORDEN!GW36</f>
        <v>99.583333333333329</v>
      </c>
      <c r="D39" s="25">
        <f>[1]ORDEN!GX36</f>
        <v>111</v>
      </c>
      <c r="E39" s="133">
        <f t="shared" si="0"/>
        <v>89.714714714714702</v>
      </c>
    </row>
    <row r="40" spans="1:5" ht="15.75" x14ac:dyDescent="0.2">
      <c r="A40" s="1">
        <v>35</v>
      </c>
      <c r="B40" s="20" t="s">
        <v>37</v>
      </c>
      <c r="C40" s="25">
        <f>[1]ORDEN!GW37</f>
        <v>159.33333333333334</v>
      </c>
      <c r="D40" s="25">
        <f>[1]ORDEN!GX37</f>
        <v>200</v>
      </c>
      <c r="E40" s="133">
        <f t="shared" si="0"/>
        <v>79.666666666666671</v>
      </c>
    </row>
    <row r="41" spans="1:5" ht="15.75" x14ac:dyDescent="0.2">
      <c r="A41" s="1">
        <v>36</v>
      </c>
      <c r="B41" s="20" t="s">
        <v>38</v>
      </c>
      <c r="C41" s="25">
        <f>[1]ORDEN!GW38</f>
        <v>15.416666666666666</v>
      </c>
      <c r="D41" s="25">
        <f>[1]ORDEN!GX38</f>
        <v>16</v>
      </c>
      <c r="E41" s="133">
        <f t="shared" si="0"/>
        <v>96.354166666666657</v>
      </c>
    </row>
    <row r="42" spans="1:5" ht="15.75" x14ac:dyDescent="0.2">
      <c r="A42" s="1">
        <v>37</v>
      </c>
      <c r="B42" s="20" t="s">
        <v>4</v>
      </c>
      <c r="C42" s="25">
        <f>[1]ORDEN!GW39</f>
        <v>70.166666666666671</v>
      </c>
      <c r="D42" s="25">
        <f>[1]ORDEN!GX39</f>
        <v>90</v>
      </c>
      <c r="E42" s="133">
        <f t="shared" si="0"/>
        <v>77.962962962962962</v>
      </c>
    </row>
    <row r="43" spans="1:5" ht="15.75" x14ac:dyDescent="0.2">
      <c r="A43" s="1">
        <v>38</v>
      </c>
      <c r="B43" s="20" t="s">
        <v>39</v>
      </c>
      <c r="C43" s="25" t="str">
        <f>[1]ORDEN!GW40</f>
        <v>NA</v>
      </c>
      <c r="D43" s="25" t="str">
        <f>[1]ORDEN!GX40</f>
        <v>NA</v>
      </c>
      <c r="E43" s="133">
        <f t="shared" si="0"/>
        <v>0</v>
      </c>
    </row>
    <row r="44" spans="1:5" ht="15.75" x14ac:dyDescent="0.2">
      <c r="A44" s="1">
        <v>39</v>
      </c>
      <c r="B44" s="19" t="s">
        <v>15</v>
      </c>
      <c r="C44" s="25">
        <f>[1]ORDEN!GW41</f>
        <v>64.666666666666671</v>
      </c>
      <c r="D44" s="25">
        <f>[1]ORDEN!GX41</f>
        <v>70</v>
      </c>
      <c r="E44" s="133">
        <f t="shared" si="0"/>
        <v>92.38095238095238</v>
      </c>
    </row>
    <row r="45" spans="1:5" ht="15.75" x14ac:dyDescent="0.2">
      <c r="A45" s="1">
        <v>40</v>
      </c>
      <c r="B45" s="19" t="s">
        <v>40</v>
      </c>
      <c r="C45" s="25">
        <f>[1]ORDEN!GW42</f>
        <v>111.75</v>
      </c>
      <c r="D45" s="25">
        <f>[1]ORDEN!GX42</f>
        <v>129</v>
      </c>
      <c r="E45" s="133">
        <f t="shared" si="0"/>
        <v>86.627906976744185</v>
      </c>
    </row>
    <row r="46" spans="1:5" ht="15.75" x14ac:dyDescent="0.2">
      <c r="A46" s="1">
        <v>41</v>
      </c>
      <c r="B46" s="19" t="s">
        <v>52</v>
      </c>
      <c r="C46" s="25">
        <f>[1]ORDEN!GW43</f>
        <v>17.25</v>
      </c>
      <c r="D46" s="25">
        <f>[1]ORDEN!GX43</f>
        <v>18</v>
      </c>
      <c r="E46" s="133">
        <f t="shared" si="0"/>
        <v>95.833333333333343</v>
      </c>
    </row>
    <row r="47" spans="1:5" ht="15.75" x14ac:dyDescent="0.2">
      <c r="A47" s="1">
        <v>42</v>
      </c>
      <c r="B47" s="19" t="s">
        <v>23</v>
      </c>
      <c r="C47" s="25">
        <f>[1]ORDEN!GW44</f>
        <v>0</v>
      </c>
      <c r="D47" s="25">
        <f>[1]ORDEN!GX44</f>
        <v>0</v>
      </c>
      <c r="E47" s="133">
        <f t="shared" si="0"/>
        <v>0</v>
      </c>
    </row>
    <row r="48" spans="1:5" ht="15.75" x14ac:dyDescent="0.2">
      <c r="A48" s="1">
        <v>43</v>
      </c>
      <c r="B48" s="19" t="s">
        <v>41</v>
      </c>
      <c r="C48" s="25">
        <f>[1]ORDEN!GW45</f>
        <v>17.583333333333332</v>
      </c>
      <c r="D48" s="25">
        <f>[1]ORDEN!GX45</f>
        <v>20</v>
      </c>
      <c r="E48" s="133">
        <f t="shared" si="0"/>
        <v>87.916666666666671</v>
      </c>
    </row>
    <row r="49" spans="1:5" ht="15.75" x14ac:dyDescent="0.2">
      <c r="A49" s="1">
        <v>44</v>
      </c>
      <c r="B49" s="19" t="s">
        <v>5</v>
      </c>
      <c r="C49" s="25">
        <f>[1]ORDEN!GW46</f>
        <v>16.166666666666668</v>
      </c>
      <c r="D49" s="25">
        <f>[1]ORDEN!GX46</f>
        <v>17</v>
      </c>
      <c r="E49" s="133">
        <f t="shared" si="0"/>
        <v>95.098039215686285</v>
      </c>
    </row>
    <row r="50" spans="1:5" ht="15.75" x14ac:dyDescent="0.2">
      <c r="A50" s="1">
        <v>45</v>
      </c>
      <c r="B50" s="19" t="s">
        <v>42</v>
      </c>
      <c r="C50" s="25">
        <f>[1]ORDEN!GW47</f>
        <v>146.75</v>
      </c>
      <c r="D50" s="25">
        <f>[1]ORDEN!GX47</f>
        <v>150</v>
      </c>
      <c r="E50" s="133">
        <f t="shared" si="0"/>
        <v>97.833333333333343</v>
      </c>
    </row>
    <row r="51" spans="1:5" ht="15.75" x14ac:dyDescent="0.2">
      <c r="A51" s="1">
        <v>46</v>
      </c>
      <c r="B51" s="19" t="s">
        <v>16</v>
      </c>
      <c r="C51" s="25">
        <f>[1]ORDEN!GW48</f>
        <v>160.25</v>
      </c>
      <c r="D51" s="25">
        <f>[1]ORDEN!GX48</f>
        <v>164</v>
      </c>
      <c r="E51" s="133">
        <f t="shared" si="0"/>
        <v>97.713414634146346</v>
      </c>
    </row>
    <row r="52" spans="1:5" ht="15.75" x14ac:dyDescent="0.2">
      <c r="A52" s="1">
        <v>47</v>
      </c>
      <c r="B52" s="19" t="s">
        <v>43</v>
      </c>
      <c r="C52" s="25">
        <f>[1]ORDEN!GW49</f>
        <v>75.166666666666671</v>
      </c>
      <c r="D52" s="25">
        <f>[1]ORDEN!GX49</f>
        <v>90</v>
      </c>
      <c r="E52" s="133">
        <f t="shared" si="0"/>
        <v>83.518518518518519</v>
      </c>
    </row>
    <row r="53" spans="1:5" ht="15.75" x14ac:dyDescent="0.2">
      <c r="A53" s="1">
        <v>48</v>
      </c>
      <c r="B53" s="20" t="s">
        <v>0</v>
      </c>
      <c r="C53" s="25">
        <f>[1]ORDEN!GW50</f>
        <v>70.75</v>
      </c>
      <c r="D53" s="25">
        <f>[1]ORDEN!GX50</f>
        <v>75</v>
      </c>
      <c r="E53" s="133">
        <f t="shared" si="0"/>
        <v>94.333333333333343</v>
      </c>
    </row>
    <row r="54" spans="1:5" ht="15.75" x14ac:dyDescent="0.2">
      <c r="A54" s="1">
        <v>49</v>
      </c>
      <c r="B54" s="20" t="s">
        <v>44</v>
      </c>
      <c r="C54" s="25">
        <f>[1]ORDEN!GW51</f>
        <v>0</v>
      </c>
      <c r="D54" s="25">
        <f>[1]ORDEN!GX51</f>
        <v>0</v>
      </c>
      <c r="E54" s="133">
        <f t="shared" si="0"/>
        <v>0</v>
      </c>
    </row>
    <row r="55" spans="1:5" ht="15.75" x14ac:dyDescent="0.2">
      <c r="A55" s="1">
        <v>50</v>
      </c>
      <c r="B55" s="19" t="s">
        <v>137</v>
      </c>
      <c r="C55" s="25">
        <f>[1]ORDEN!GW52</f>
        <v>0</v>
      </c>
      <c r="D55" s="25">
        <f>[1]ORDEN!GX52</f>
        <v>0</v>
      </c>
      <c r="E55" s="133">
        <f t="shared" si="0"/>
        <v>0</v>
      </c>
    </row>
    <row r="56" spans="1:5" ht="15.75" x14ac:dyDescent="0.2">
      <c r="A56" s="1">
        <v>51</v>
      </c>
      <c r="B56" s="19" t="s">
        <v>138</v>
      </c>
      <c r="C56" s="25" t="str">
        <f>[1]ORDEN!GW53</f>
        <v>NA</v>
      </c>
      <c r="D56" s="25" t="str">
        <f>[1]ORDEN!GX53</f>
        <v>NA</v>
      </c>
      <c r="E56" s="133">
        <f t="shared" si="0"/>
        <v>0</v>
      </c>
    </row>
    <row r="57" spans="1:5" ht="15.75" x14ac:dyDescent="0.2">
      <c r="A57" s="1">
        <v>52</v>
      </c>
      <c r="B57" s="19" t="s">
        <v>139</v>
      </c>
      <c r="C57" s="25">
        <f>[1]ORDEN!GW54</f>
        <v>4.916666666666667</v>
      </c>
      <c r="D57" s="25">
        <f>[1]ORDEN!GX54</f>
        <v>5</v>
      </c>
      <c r="E57" s="133">
        <f t="shared" si="0"/>
        <v>98.333333333333343</v>
      </c>
    </row>
    <row r="58" spans="1:5" ht="15.75" x14ac:dyDescent="0.2">
      <c r="A58" s="1">
        <v>53</v>
      </c>
      <c r="B58" s="19" t="s">
        <v>140</v>
      </c>
      <c r="C58" s="25">
        <f>[1]ORDEN!GW55</f>
        <v>37.166666666666664</v>
      </c>
      <c r="D58" s="25">
        <f>[1]ORDEN!GX55</f>
        <v>40</v>
      </c>
      <c r="E58" s="133">
        <f t="shared" si="0"/>
        <v>92.916666666666657</v>
      </c>
    </row>
    <row r="59" spans="1:5" ht="15.75" x14ac:dyDescent="0.2">
      <c r="A59" s="1">
        <v>54</v>
      </c>
      <c r="B59" s="19" t="s">
        <v>141</v>
      </c>
      <c r="C59" s="25">
        <f>[1]ORDEN!GW56</f>
        <v>41.333333333333336</v>
      </c>
      <c r="D59" s="25">
        <f>[1]ORDEN!GX56</f>
        <v>44</v>
      </c>
      <c r="E59" s="133">
        <f t="shared" si="0"/>
        <v>93.939393939393938</v>
      </c>
    </row>
    <row r="60" spans="1:5" ht="15.75" x14ac:dyDescent="0.2">
      <c r="A60" s="1" t="s">
        <v>142</v>
      </c>
      <c r="B60" s="19" t="s">
        <v>143</v>
      </c>
      <c r="C60" s="25">
        <f>[1]ORDEN!GW57</f>
        <v>61.833333333333336</v>
      </c>
      <c r="D60" s="25">
        <f>[1]ORDEN!GX57</f>
        <v>75</v>
      </c>
      <c r="E60" s="133">
        <f t="shared" si="0"/>
        <v>82.444444444444443</v>
      </c>
    </row>
    <row r="61" spans="1:5" ht="15.75" x14ac:dyDescent="0.2">
      <c r="A61" s="1" t="s">
        <v>144</v>
      </c>
      <c r="B61" s="19" t="s">
        <v>145</v>
      </c>
      <c r="C61" s="25">
        <f>[1]ORDEN!GW58</f>
        <v>22.666666666666668</v>
      </c>
      <c r="D61" s="25">
        <f>[1]ORDEN!GX58</f>
        <v>25</v>
      </c>
      <c r="E61" s="133">
        <f t="shared" si="0"/>
        <v>90.666666666666671</v>
      </c>
    </row>
    <row r="62" spans="1:5" ht="15.75" x14ac:dyDescent="0.2">
      <c r="A62" s="1" t="s">
        <v>146</v>
      </c>
      <c r="B62" s="19" t="s">
        <v>147</v>
      </c>
      <c r="C62" s="25">
        <f>[1]ORDEN!GW59</f>
        <v>55.25</v>
      </c>
      <c r="D62" s="25">
        <f>[1]ORDEN!GX59</f>
        <v>60</v>
      </c>
      <c r="E62" s="133">
        <f t="shared" si="0"/>
        <v>92.083333333333329</v>
      </c>
    </row>
    <row r="63" spans="1:5" ht="15.75" x14ac:dyDescent="0.2">
      <c r="A63" s="1" t="s">
        <v>148</v>
      </c>
      <c r="B63" s="19" t="s">
        <v>149</v>
      </c>
      <c r="C63" s="25">
        <f>[1]ORDEN!GW60</f>
        <v>40.416666666666664</v>
      </c>
      <c r="D63" s="25">
        <f>[1]ORDEN!GX60</f>
        <v>43</v>
      </c>
      <c r="E63" s="133">
        <f t="shared" si="0"/>
        <v>93.992248062015491</v>
      </c>
    </row>
    <row r="64" spans="1:5" ht="15.75" x14ac:dyDescent="0.2">
      <c r="A64" s="1" t="s">
        <v>150</v>
      </c>
      <c r="B64" s="19" t="s">
        <v>151</v>
      </c>
      <c r="C64" s="25">
        <f>[1]ORDEN!GW61</f>
        <v>58.75</v>
      </c>
      <c r="D64" s="25">
        <f>[1]ORDEN!GX61</f>
        <v>75</v>
      </c>
      <c r="E64" s="133">
        <f t="shared" si="0"/>
        <v>78.333333333333329</v>
      </c>
    </row>
    <row r="65" spans="1:5" ht="15.75" x14ac:dyDescent="0.2">
      <c r="A65" s="1">
        <v>60</v>
      </c>
      <c r="B65" s="19" t="s">
        <v>152</v>
      </c>
      <c r="C65" s="25" t="str">
        <f>[1]ORDEN!GW62</f>
        <v>NA</v>
      </c>
      <c r="D65" s="25" t="str">
        <f>[1]ORDEN!GX62</f>
        <v>NA</v>
      </c>
      <c r="E65" s="133">
        <f t="shared" si="0"/>
        <v>0</v>
      </c>
    </row>
    <row r="66" spans="1:5" ht="15.75" x14ac:dyDescent="0.2">
      <c r="A66" s="1">
        <v>61</v>
      </c>
      <c r="B66" s="19" t="s">
        <v>153</v>
      </c>
      <c r="C66" s="25">
        <f>[1]ORDEN!GW63</f>
        <v>7.916666666666667</v>
      </c>
      <c r="D66" s="25">
        <f>[1]ORDEN!GX63</f>
        <v>10</v>
      </c>
      <c r="E66" s="133">
        <f t="shared" si="0"/>
        <v>79.166666666666671</v>
      </c>
    </row>
    <row r="67" spans="1:5" ht="15.75" x14ac:dyDescent="0.2">
      <c r="A67" s="1">
        <v>62</v>
      </c>
      <c r="B67" s="19" t="s">
        <v>154</v>
      </c>
      <c r="C67" s="25" t="str">
        <f>[1]ORDEN!GW64</f>
        <v>NA</v>
      </c>
      <c r="D67" s="25" t="str">
        <f>[1]ORDEN!GX64</f>
        <v>NA</v>
      </c>
      <c r="E67" s="133">
        <f t="shared" si="0"/>
        <v>0</v>
      </c>
    </row>
    <row r="68" spans="1:5" ht="15.75" x14ac:dyDescent="0.2">
      <c r="A68" s="1">
        <v>63</v>
      </c>
      <c r="B68" s="19" t="s">
        <v>155</v>
      </c>
      <c r="C68" s="25" t="str">
        <f>[1]ORDEN!GW65</f>
        <v>NA</v>
      </c>
      <c r="D68" s="25" t="str">
        <f>[1]ORDEN!GX65</f>
        <v>NA</v>
      </c>
      <c r="E68" s="133">
        <f t="shared" si="0"/>
        <v>0</v>
      </c>
    </row>
    <row r="69" spans="1:5" ht="15.75" x14ac:dyDescent="0.2">
      <c r="A69" s="1">
        <v>64</v>
      </c>
      <c r="B69" s="19" t="s">
        <v>156</v>
      </c>
      <c r="C69" s="25" t="str">
        <f>[1]ORDEN!GW66</f>
        <v>NA</v>
      </c>
      <c r="D69" s="25" t="str">
        <f>[1]ORDEN!GX66</f>
        <v>NA</v>
      </c>
      <c r="E69" s="133">
        <f t="shared" si="0"/>
        <v>0</v>
      </c>
    </row>
    <row r="70" spans="1:5" ht="16.5" thickBot="1" x14ac:dyDescent="0.25">
      <c r="A70" s="1">
        <v>65</v>
      </c>
      <c r="B70" s="19" t="s">
        <v>157</v>
      </c>
      <c r="C70" s="25" t="str">
        <f>[1]ORDEN!GW67</f>
        <v>NA</v>
      </c>
      <c r="D70" s="25" t="str">
        <f>[1]ORDEN!GX67</f>
        <v>NA</v>
      </c>
      <c r="E70" s="133">
        <f t="shared" ref="E70" si="1">IFERROR(C70/D70*100,0)</f>
        <v>0</v>
      </c>
    </row>
    <row r="71" spans="1:5" ht="17.25" thickTop="1" thickBot="1" x14ac:dyDescent="0.3">
      <c r="A71" s="151" t="s">
        <v>6</v>
      </c>
      <c r="B71" s="152"/>
      <c r="C71" s="32">
        <f>SUM(C6:C70)</f>
        <v>6737.3333333333358</v>
      </c>
      <c r="D71" s="32">
        <f>SUM(D6:D70)</f>
        <v>7722.083333333333</v>
      </c>
      <c r="E71" s="134">
        <f t="shared" ref="E71" si="2">+C71/D71*100</f>
        <v>87.247612367128937</v>
      </c>
    </row>
    <row r="72" spans="1:5" ht="17.25" customHeight="1" thickTop="1" x14ac:dyDescent="0.2">
      <c r="A72" s="158" t="s">
        <v>171</v>
      </c>
      <c r="B72" s="158"/>
      <c r="C72" s="158"/>
      <c r="D72" s="158"/>
      <c r="E72" s="158"/>
    </row>
    <row r="73" spans="1:5" x14ac:dyDescent="0.2">
      <c r="A73" s="122" t="s">
        <v>133</v>
      </c>
    </row>
  </sheetData>
  <mergeCells count="6">
    <mergeCell ref="A1:E1"/>
    <mergeCell ref="A72:E72"/>
    <mergeCell ref="C4:E4"/>
    <mergeCell ref="A71:B71"/>
    <mergeCell ref="B4:B5"/>
    <mergeCell ref="A4:A5"/>
  </mergeCells>
  <phoneticPr fontId="6" type="noConversion"/>
  <printOptions horizontalCentered="1"/>
  <pageMargins left="0.55118110236220474" right="0.55118110236220474" top="0.39370078740157483" bottom="0.39370078740157483" header="0" footer="0"/>
  <pageSetup paperSize="145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showGridLines="0" view="pageBreakPreview" topLeftCell="A7" zoomScale="90" zoomScaleNormal="100" zoomScaleSheetLayoutView="90" workbookViewId="0">
      <selection activeCell="F23" sqref="F23"/>
    </sheetView>
  </sheetViews>
  <sheetFormatPr baseColWidth="10" defaultRowHeight="12.75" x14ac:dyDescent="0.2"/>
  <cols>
    <col min="1" max="1" width="6.7109375" customWidth="1"/>
    <col min="2" max="2" width="56.42578125" customWidth="1"/>
    <col min="3" max="3" width="23.42578125" style="52" customWidth="1"/>
    <col min="4" max="4" width="20.85546875" customWidth="1"/>
    <col min="5" max="5" width="16.140625" customWidth="1"/>
  </cols>
  <sheetData>
    <row r="1" spans="1:5" ht="27.75" customHeight="1" x14ac:dyDescent="0.2">
      <c r="A1" s="150" t="s">
        <v>181</v>
      </c>
      <c r="B1" s="150"/>
      <c r="C1" s="150"/>
      <c r="D1" s="150"/>
      <c r="E1" s="150"/>
    </row>
    <row r="3" spans="1:5" ht="16.5" thickBot="1" x14ac:dyDescent="0.25">
      <c r="E3" s="26" t="s">
        <v>198</v>
      </c>
    </row>
    <row r="4" spans="1:5" ht="19.5" customHeight="1" thickTop="1" thickBot="1" x14ac:dyDescent="0.25">
      <c r="A4" s="176" t="s">
        <v>7</v>
      </c>
      <c r="B4" s="182" t="s">
        <v>51</v>
      </c>
      <c r="C4" s="153">
        <v>2011</v>
      </c>
      <c r="D4" s="153"/>
      <c r="E4" s="153"/>
    </row>
    <row r="5" spans="1:5" ht="85.5" customHeight="1" thickTop="1" thickBot="1" x14ac:dyDescent="0.25">
      <c r="A5" s="176"/>
      <c r="B5" s="182"/>
      <c r="C5" s="103" t="s">
        <v>127</v>
      </c>
      <c r="D5" s="71" t="s">
        <v>128</v>
      </c>
      <c r="E5" s="39" t="s">
        <v>9</v>
      </c>
    </row>
    <row r="6" spans="1:5" ht="16.5" thickTop="1" x14ac:dyDescent="0.2">
      <c r="A6" s="79">
        <v>1</v>
      </c>
      <c r="B6" s="91" t="s">
        <v>10</v>
      </c>
      <c r="C6" s="31">
        <f>[1]ORDEN!GZ3</f>
        <v>104</v>
      </c>
      <c r="D6" s="31">
        <f>[1]ORDEN!HA3</f>
        <v>289</v>
      </c>
      <c r="E6" s="50">
        <f t="shared" ref="E6:E70" si="0">IFERROR(C6/D6*100,0)</f>
        <v>35.986159169550177</v>
      </c>
    </row>
    <row r="7" spans="1:5" ht="15.75" x14ac:dyDescent="0.2">
      <c r="A7" s="1">
        <v>2</v>
      </c>
      <c r="B7" s="35" t="s">
        <v>48</v>
      </c>
      <c r="C7" s="25">
        <f>[1]ORDEN!GZ4</f>
        <v>454</v>
      </c>
      <c r="D7" s="25">
        <f>[1]ORDEN!HA4</f>
        <v>2906</v>
      </c>
      <c r="E7" s="50">
        <f t="shared" si="0"/>
        <v>15.622849277357192</v>
      </c>
    </row>
    <row r="8" spans="1:5" ht="15.75" x14ac:dyDescent="0.2">
      <c r="A8" s="1">
        <v>3</v>
      </c>
      <c r="B8" s="35" t="s">
        <v>11</v>
      </c>
      <c r="C8" s="25">
        <f>[1]ORDEN!GZ5</f>
        <v>302</v>
      </c>
      <c r="D8" s="25">
        <f>[1]ORDEN!HA5</f>
        <v>647</v>
      </c>
      <c r="E8" s="50">
        <f t="shared" si="0"/>
        <v>46.676970633693969</v>
      </c>
    </row>
    <row r="9" spans="1:5" ht="15.75" x14ac:dyDescent="0.2">
      <c r="A9" s="1">
        <v>4</v>
      </c>
      <c r="B9" s="35" t="s">
        <v>46</v>
      </c>
      <c r="C9" s="25">
        <f>[1]ORDEN!GZ6</f>
        <v>40</v>
      </c>
      <c r="D9" s="25">
        <f>[1]ORDEN!HA6</f>
        <v>68</v>
      </c>
      <c r="E9" s="50">
        <f t="shared" si="0"/>
        <v>58.82352941176471</v>
      </c>
    </row>
    <row r="10" spans="1:5" ht="15.75" x14ac:dyDescent="0.2">
      <c r="A10" s="1">
        <v>5</v>
      </c>
      <c r="B10" s="35" t="s">
        <v>12</v>
      </c>
      <c r="C10" s="25">
        <f>[1]ORDEN!GZ7</f>
        <v>231</v>
      </c>
      <c r="D10" s="25">
        <f>[1]ORDEN!HA7</f>
        <v>660</v>
      </c>
      <c r="E10" s="50">
        <f t="shared" si="0"/>
        <v>35</v>
      </c>
    </row>
    <row r="11" spans="1:5" ht="15.75" x14ac:dyDescent="0.2">
      <c r="A11" s="1">
        <v>6</v>
      </c>
      <c r="B11" s="35" t="s">
        <v>13</v>
      </c>
      <c r="C11" s="25">
        <f>[1]ORDEN!GZ8</f>
        <v>91</v>
      </c>
      <c r="D11" s="25">
        <f>[1]ORDEN!HA8</f>
        <v>611</v>
      </c>
      <c r="E11" s="50">
        <f t="shared" si="0"/>
        <v>14.893617021276595</v>
      </c>
    </row>
    <row r="12" spans="1:5" ht="15.75" x14ac:dyDescent="0.2">
      <c r="A12" s="1">
        <v>7</v>
      </c>
      <c r="B12" s="35" t="s">
        <v>1</v>
      </c>
      <c r="C12" s="25">
        <f>[1]ORDEN!GZ9</f>
        <v>73</v>
      </c>
      <c r="D12" s="25">
        <f>[1]ORDEN!HA9</f>
        <v>181</v>
      </c>
      <c r="E12" s="50">
        <f t="shared" si="0"/>
        <v>40.331491712707184</v>
      </c>
    </row>
    <row r="13" spans="1:5" ht="15.75" x14ac:dyDescent="0.2">
      <c r="A13" s="1">
        <v>8</v>
      </c>
      <c r="B13" s="35" t="s">
        <v>14</v>
      </c>
      <c r="C13" s="25">
        <f>[1]ORDEN!GZ10</f>
        <v>98</v>
      </c>
      <c r="D13" s="25">
        <f>[1]ORDEN!HA10</f>
        <v>263</v>
      </c>
      <c r="E13" s="50">
        <f t="shared" si="0"/>
        <v>37.262357414448672</v>
      </c>
    </row>
    <row r="14" spans="1:5" ht="15.75" x14ac:dyDescent="0.2">
      <c r="A14" s="1">
        <v>9</v>
      </c>
      <c r="B14" s="35" t="s">
        <v>25</v>
      </c>
      <c r="C14" s="25">
        <f>[1]ORDEN!GZ11</f>
        <v>390</v>
      </c>
      <c r="D14" s="25">
        <f>[1]ORDEN!HA11</f>
        <v>457</v>
      </c>
      <c r="E14" s="50">
        <f t="shared" si="0"/>
        <v>85.33916849015317</v>
      </c>
    </row>
    <row r="15" spans="1:5" ht="15.75" x14ac:dyDescent="0.2">
      <c r="A15" s="1">
        <v>10</v>
      </c>
      <c r="B15" s="35" t="s">
        <v>26</v>
      </c>
      <c r="C15" s="25">
        <f>[1]ORDEN!GZ12</f>
        <v>346</v>
      </c>
      <c r="D15" s="25">
        <f>[1]ORDEN!HA12</f>
        <v>101</v>
      </c>
      <c r="E15" s="50">
        <f t="shared" si="0"/>
        <v>342.57425742574259</v>
      </c>
    </row>
    <row r="16" spans="1:5" ht="15.75" x14ac:dyDescent="0.2">
      <c r="A16" s="1">
        <v>11</v>
      </c>
      <c r="B16" s="35" t="s">
        <v>47</v>
      </c>
      <c r="C16" s="25">
        <f>[1]ORDEN!GZ13</f>
        <v>34</v>
      </c>
      <c r="D16" s="25">
        <f>[1]ORDEN!HA13</f>
        <v>40</v>
      </c>
      <c r="E16" s="50">
        <f t="shared" si="0"/>
        <v>85</v>
      </c>
    </row>
    <row r="17" spans="1:5" ht="15.75" x14ac:dyDescent="0.2">
      <c r="A17" s="1">
        <v>12</v>
      </c>
      <c r="B17" s="35" t="s">
        <v>18</v>
      </c>
      <c r="C17" s="25">
        <f>[1]ORDEN!GZ14</f>
        <v>95</v>
      </c>
      <c r="D17" s="25">
        <f>[1]ORDEN!HA14</f>
        <v>630</v>
      </c>
      <c r="E17" s="50">
        <f t="shared" si="0"/>
        <v>15.079365079365079</v>
      </c>
    </row>
    <row r="18" spans="1:5" ht="15.75" x14ac:dyDescent="0.2">
      <c r="A18" s="1">
        <v>13</v>
      </c>
      <c r="B18" s="35" t="s">
        <v>49</v>
      </c>
      <c r="C18" s="25">
        <f>[1]ORDEN!GZ15</f>
        <v>71</v>
      </c>
      <c r="D18" s="25">
        <f>[1]ORDEN!HA15</f>
        <v>207</v>
      </c>
      <c r="E18" s="50">
        <f t="shared" si="0"/>
        <v>34.29951690821256</v>
      </c>
    </row>
    <row r="19" spans="1:5" ht="15.75" x14ac:dyDescent="0.2">
      <c r="A19" s="1">
        <v>14</v>
      </c>
      <c r="B19" s="35" t="s">
        <v>27</v>
      </c>
      <c r="C19" s="25">
        <f>[1]ORDEN!GZ16</f>
        <v>120</v>
      </c>
      <c r="D19" s="25">
        <f>[1]ORDEN!HA16</f>
        <v>184</v>
      </c>
      <c r="E19" s="50">
        <f t="shared" si="0"/>
        <v>65.217391304347828</v>
      </c>
    </row>
    <row r="20" spans="1:5" ht="15.75" x14ac:dyDescent="0.2">
      <c r="A20" s="1">
        <v>15</v>
      </c>
      <c r="B20" s="35" t="s">
        <v>19</v>
      </c>
      <c r="C20" s="25">
        <f>[1]ORDEN!GZ17</f>
        <v>98</v>
      </c>
      <c r="D20" s="25">
        <f>[1]ORDEN!HA17</f>
        <v>346</v>
      </c>
      <c r="E20" s="50">
        <f t="shared" si="0"/>
        <v>28.323699421965319</v>
      </c>
    </row>
    <row r="21" spans="1:5" ht="15.75" x14ac:dyDescent="0.2">
      <c r="A21" s="1">
        <v>16</v>
      </c>
      <c r="B21" s="35" t="s">
        <v>28</v>
      </c>
      <c r="C21" s="25">
        <f>[1]ORDEN!GZ18</f>
        <v>46</v>
      </c>
      <c r="D21" s="25">
        <f>[1]ORDEN!HA18</f>
        <v>171</v>
      </c>
      <c r="E21" s="50">
        <f t="shared" si="0"/>
        <v>26.900584795321635</v>
      </c>
    </row>
    <row r="22" spans="1:5" ht="15.75" x14ac:dyDescent="0.2">
      <c r="A22" s="1">
        <v>17</v>
      </c>
      <c r="B22" s="2" t="s">
        <v>21</v>
      </c>
      <c r="C22" s="25">
        <f>[1]ORDEN!GZ19</f>
        <v>21</v>
      </c>
      <c r="D22" s="25">
        <f>[1]ORDEN!HA19</f>
        <v>22</v>
      </c>
      <c r="E22" s="50">
        <f t="shared" si="0"/>
        <v>95.454545454545453</v>
      </c>
    </row>
    <row r="23" spans="1:5" ht="15.75" x14ac:dyDescent="0.2">
      <c r="A23" s="1">
        <v>18</v>
      </c>
      <c r="B23" s="35" t="s">
        <v>22</v>
      </c>
      <c r="C23" s="25">
        <f>[1]ORDEN!GZ20</f>
        <v>40</v>
      </c>
      <c r="D23" s="25">
        <f>[1]ORDEN!HA20</f>
        <v>673</v>
      </c>
      <c r="E23" s="50">
        <f t="shared" si="0"/>
        <v>5.9435364041604748</v>
      </c>
    </row>
    <row r="24" spans="1:5" ht="15.75" x14ac:dyDescent="0.2">
      <c r="A24" s="1">
        <v>19</v>
      </c>
      <c r="B24" s="35" t="s">
        <v>17</v>
      </c>
      <c r="C24" s="25">
        <f>[1]ORDEN!GZ21</f>
        <v>74</v>
      </c>
      <c r="D24" s="25">
        <f>[1]ORDEN!HA21</f>
        <v>397</v>
      </c>
      <c r="E24" s="50">
        <f t="shared" si="0"/>
        <v>18.639798488664987</v>
      </c>
    </row>
    <row r="25" spans="1:5" ht="15.75" customHeight="1" x14ac:dyDescent="0.2">
      <c r="A25" s="1">
        <v>20</v>
      </c>
      <c r="B25" s="35" t="s">
        <v>50</v>
      </c>
      <c r="C25" s="25">
        <f>[1]ORDEN!GZ22</f>
        <v>31</v>
      </c>
      <c r="D25" s="25">
        <f>[1]ORDEN!HA22</f>
        <v>31</v>
      </c>
      <c r="E25" s="50">
        <f t="shared" si="0"/>
        <v>100</v>
      </c>
    </row>
    <row r="26" spans="1:5" ht="15.75" x14ac:dyDescent="0.2">
      <c r="A26" s="1">
        <v>21</v>
      </c>
      <c r="B26" s="2" t="s">
        <v>24</v>
      </c>
      <c r="C26" s="25">
        <f>[1]ORDEN!GZ23</f>
        <v>26</v>
      </c>
      <c r="D26" s="25">
        <f>[1]ORDEN!HA23</f>
        <v>414</v>
      </c>
      <c r="E26" s="50">
        <f t="shared" si="0"/>
        <v>6.2801932367149762</v>
      </c>
    </row>
    <row r="27" spans="1:5" ht="18" customHeight="1" x14ac:dyDescent="0.2">
      <c r="A27" s="1">
        <v>22</v>
      </c>
      <c r="B27" s="2" t="s">
        <v>8</v>
      </c>
      <c r="C27" s="25">
        <f>[1]ORDEN!GZ24</f>
        <v>47</v>
      </c>
      <c r="D27" s="25">
        <f>[1]ORDEN!HA24</f>
        <v>47</v>
      </c>
      <c r="E27" s="50">
        <f t="shared" si="0"/>
        <v>100</v>
      </c>
    </row>
    <row r="28" spans="1:5" ht="15.75" x14ac:dyDescent="0.2">
      <c r="A28" s="1">
        <v>23</v>
      </c>
      <c r="B28" s="2" t="s">
        <v>29</v>
      </c>
      <c r="C28" s="25">
        <f>[1]ORDEN!GZ25</f>
        <v>4</v>
      </c>
      <c r="D28" s="25">
        <f>[1]ORDEN!HA25</f>
        <v>20</v>
      </c>
      <c r="E28" s="50">
        <f t="shared" si="0"/>
        <v>20</v>
      </c>
    </row>
    <row r="29" spans="1:5" ht="15.75" x14ac:dyDescent="0.2">
      <c r="A29" s="1">
        <v>24</v>
      </c>
      <c r="B29" s="2" t="s">
        <v>30</v>
      </c>
      <c r="C29" s="25">
        <f>[1]ORDEN!GZ26</f>
        <v>28</v>
      </c>
      <c r="D29" s="25">
        <f>[1]ORDEN!HA26</f>
        <v>86</v>
      </c>
      <c r="E29" s="50">
        <f t="shared" si="0"/>
        <v>32.558139534883722</v>
      </c>
    </row>
    <row r="30" spans="1:5" ht="15.75" x14ac:dyDescent="0.2">
      <c r="A30" s="1">
        <v>25</v>
      </c>
      <c r="B30" s="2" t="s">
        <v>31</v>
      </c>
      <c r="C30" s="25">
        <f>[1]ORDEN!GZ27</f>
        <v>118</v>
      </c>
      <c r="D30" s="25">
        <f>[1]ORDEN!HA27</f>
        <v>515</v>
      </c>
      <c r="E30" s="50">
        <f t="shared" si="0"/>
        <v>22.912621359223301</v>
      </c>
    </row>
    <row r="31" spans="1:5" ht="15.75" x14ac:dyDescent="0.2">
      <c r="A31" s="1">
        <v>26</v>
      </c>
      <c r="B31" s="2" t="s">
        <v>32</v>
      </c>
      <c r="C31" s="25">
        <f>[1]ORDEN!GZ28</f>
        <v>146</v>
      </c>
      <c r="D31" s="25">
        <f>[1]ORDEN!HA28</f>
        <v>160</v>
      </c>
      <c r="E31" s="50">
        <f t="shared" si="0"/>
        <v>91.25</v>
      </c>
    </row>
    <row r="32" spans="1:5" ht="15.75" x14ac:dyDescent="0.2">
      <c r="A32" s="1">
        <v>27</v>
      </c>
      <c r="B32" s="2" t="s">
        <v>33</v>
      </c>
      <c r="C32" s="25">
        <f>[1]ORDEN!GZ29</f>
        <v>36</v>
      </c>
      <c r="D32" s="25">
        <f>[1]ORDEN!HA29</f>
        <v>171</v>
      </c>
      <c r="E32" s="50">
        <f t="shared" si="0"/>
        <v>21.052631578947366</v>
      </c>
    </row>
    <row r="33" spans="1:5" ht="15.75" x14ac:dyDescent="0.2">
      <c r="A33" s="1">
        <v>28</v>
      </c>
      <c r="B33" s="2" t="s">
        <v>3</v>
      </c>
      <c r="C33" s="25">
        <f>[1]ORDEN!GZ30</f>
        <v>102</v>
      </c>
      <c r="D33" s="25">
        <f>[1]ORDEN!HA30</f>
        <v>223</v>
      </c>
      <c r="E33" s="50">
        <f t="shared" si="0"/>
        <v>45.739910313901348</v>
      </c>
    </row>
    <row r="34" spans="1:5" ht="18" customHeight="1" x14ac:dyDescent="0.2">
      <c r="A34" s="1">
        <v>29</v>
      </c>
      <c r="B34" s="2" t="s">
        <v>2</v>
      </c>
      <c r="C34" s="25">
        <f>[1]ORDEN!GZ31</f>
        <v>51</v>
      </c>
      <c r="D34" s="25">
        <f>[1]ORDEN!HA31</f>
        <v>139</v>
      </c>
      <c r="E34" s="50">
        <f t="shared" si="0"/>
        <v>36.690647482014391</v>
      </c>
    </row>
    <row r="35" spans="1:5" ht="15.75" x14ac:dyDescent="0.2">
      <c r="A35" s="1">
        <v>30</v>
      </c>
      <c r="B35" s="2" t="s">
        <v>34</v>
      </c>
      <c r="C35" s="25">
        <f>[1]ORDEN!GZ32</f>
        <v>79</v>
      </c>
      <c r="D35" s="25">
        <f>[1]ORDEN!HA32</f>
        <v>548</v>
      </c>
      <c r="E35" s="50">
        <f t="shared" si="0"/>
        <v>14.416058394160583</v>
      </c>
    </row>
    <row r="36" spans="1:5" ht="15.75" x14ac:dyDescent="0.2">
      <c r="A36" s="1">
        <v>31</v>
      </c>
      <c r="B36" s="2" t="s">
        <v>35</v>
      </c>
      <c r="C36" s="25">
        <f>[1]ORDEN!GZ33</f>
        <v>7</v>
      </c>
      <c r="D36" s="25">
        <f>[1]ORDEN!HA33</f>
        <v>18</v>
      </c>
      <c r="E36" s="50">
        <f t="shared" si="0"/>
        <v>38.888888888888893</v>
      </c>
    </row>
    <row r="37" spans="1:5" ht="15.75" x14ac:dyDescent="0.2">
      <c r="A37" s="1">
        <v>32</v>
      </c>
      <c r="B37" s="2" t="s">
        <v>20</v>
      </c>
      <c r="C37" s="25">
        <f>[1]ORDEN!GZ34</f>
        <v>46</v>
      </c>
      <c r="D37" s="25">
        <f>[1]ORDEN!HA34</f>
        <v>115</v>
      </c>
      <c r="E37" s="50">
        <f t="shared" si="0"/>
        <v>40</v>
      </c>
    </row>
    <row r="38" spans="1:5" ht="15.75" x14ac:dyDescent="0.2">
      <c r="A38" s="1">
        <v>33</v>
      </c>
      <c r="B38" s="2" t="s">
        <v>45</v>
      </c>
      <c r="C38" s="25">
        <f>[1]ORDEN!GZ35</f>
        <v>62</v>
      </c>
      <c r="D38" s="25">
        <f>[1]ORDEN!HA35</f>
        <v>144</v>
      </c>
      <c r="E38" s="50">
        <f t="shared" si="0"/>
        <v>43.055555555555557</v>
      </c>
    </row>
    <row r="39" spans="1:5" ht="15.75" x14ac:dyDescent="0.2">
      <c r="A39" s="1">
        <v>34</v>
      </c>
      <c r="B39" s="2" t="s">
        <v>36</v>
      </c>
      <c r="C39" s="25">
        <f>[1]ORDEN!GZ36</f>
        <v>34</v>
      </c>
      <c r="D39" s="25">
        <f>[1]ORDEN!HA36</f>
        <v>85</v>
      </c>
      <c r="E39" s="50">
        <f t="shared" si="0"/>
        <v>40</v>
      </c>
    </row>
    <row r="40" spans="1:5" ht="18" customHeight="1" x14ac:dyDescent="0.2">
      <c r="A40" s="1">
        <v>35</v>
      </c>
      <c r="B40" s="2" t="s">
        <v>37</v>
      </c>
      <c r="C40" s="25">
        <f>[1]ORDEN!GZ37</f>
        <v>20</v>
      </c>
      <c r="D40" s="25">
        <f>[1]ORDEN!HA37</f>
        <v>123</v>
      </c>
      <c r="E40" s="50">
        <f t="shared" si="0"/>
        <v>16.260162601626014</v>
      </c>
    </row>
    <row r="41" spans="1:5" ht="15.75" x14ac:dyDescent="0.2">
      <c r="A41" s="1">
        <v>36</v>
      </c>
      <c r="B41" s="2" t="s">
        <v>38</v>
      </c>
      <c r="C41" s="25">
        <f>[1]ORDEN!GZ38</f>
        <v>67</v>
      </c>
      <c r="D41" s="25">
        <f>[1]ORDEN!HA38</f>
        <v>92</v>
      </c>
      <c r="E41" s="50">
        <f t="shared" si="0"/>
        <v>72.826086956521735</v>
      </c>
    </row>
    <row r="42" spans="1:5" ht="15.75" x14ac:dyDescent="0.2">
      <c r="A42" s="1">
        <v>37</v>
      </c>
      <c r="B42" s="2" t="s">
        <v>4</v>
      </c>
      <c r="C42" s="25">
        <f>[1]ORDEN!GZ39</f>
        <v>130</v>
      </c>
      <c r="D42" s="25">
        <f>[1]ORDEN!HA39</f>
        <v>328</v>
      </c>
      <c r="E42" s="50">
        <f t="shared" si="0"/>
        <v>39.634146341463413</v>
      </c>
    </row>
    <row r="43" spans="1:5" ht="15.75" x14ac:dyDescent="0.2">
      <c r="A43" s="1">
        <v>38</v>
      </c>
      <c r="B43" s="2" t="s">
        <v>39</v>
      </c>
      <c r="C43" s="25">
        <f>[1]ORDEN!GZ40</f>
        <v>10</v>
      </c>
      <c r="D43" s="25">
        <f>[1]ORDEN!HA40</f>
        <v>87</v>
      </c>
      <c r="E43" s="50">
        <f t="shared" si="0"/>
        <v>11.494252873563218</v>
      </c>
    </row>
    <row r="44" spans="1:5" ht="15.75" x14ac:dyDescent="0.2">
      <c r="A44" s="1">
        <v>39</v>
      </c>
      <c r="B44" s="35" t="s">
        <v>15</v>
      </c>
      <c r="C44" s="25">
        <f>[1]ORDEN!GZ41</f>
        <v>85</v>
      </c>
      <c r="D44" s="25">
        <f>[1]ORDEN!HA41</f>
        <v>280</v>
      </c>
      <c r="E44" s="50">
        <f t="shared" si="0"/>
        <v>30.357142857142854</v>
      </c>
    </row>
    <row r="45" spans="1:5" ht="15.75" x14ac:dyDescent="0.2">
      <c r="A45" s="1">
        <v>40</v>
      </c>
      <c r="B45" s="35" t="s">
        <v>40</v>
      </c>
      <c r="C45" s="25">
        <f>[1]ORDEN!GZ42</f>
        <v>342</v>
      </c>
      <c r="D45" s="25">
        <f>[1]ORDEN!HA42</f>
        <v>377</v>
      </c>
      <c r="E45" s="50">
        <f t="shared" si="0"/>
        <v>90.716180371352777</v>
      </c>
    </row>
    <row r="46" spans="1:5" ht="15.75" customHeight="1" x14ac:dyDescent="0.2">
      <c r="A46" s="1">
        <v>41</v>
      </c>
      <c r="B46" s="35" t="s">
        <v>52</v>
      </c>
      <c r="C46" s="25">
        <f>[1]ORDEN!GZ43</f>
        <v>34</v>
      </c>
      <c r="D46" s="25">
        <f>[1]ORDEN!HA43</f>
        <v>140</v>
      </c>
      <c r="E46" s="50">
        <f t="shared" si="0"/>
        <v>24.285714285714285</v>
      </c>
    </row>
    <row r="47" spans="1:5" ht="15.75" x14ac:dyDescent="0.2">
      <c r="A47" s="1">
        <v>42</v>
      </c>
      <c r="B47" s="35" t="s">
        <v>23</v>
      </c>
      <c r="C47" s="25">
        <f>[1]ORDEN!GZ44</f>
        <v>132</v>
      </c>
      <c r="D47" s="25">
        <f>[1]ORDEN!HA44</f>
        <v>132</v>
      </c>
      <c r="E47" s="50">
        <f t="shared" si="0"/>
        <v>100</v>
      </c>
    </row>
    <row r="48" spans="1:5" ht="17.25" customHeight="1" x14ac:dyDescent="0.2">
      <c r="A48" s="1">
        <v>43</v>
      </c>
      <c r="B48" s="35" t="s">
        <v>41</v>
      </c>
      <c r="C48" s="25">
        <f>[1]ORDEN!GZ45</f>
        <v>68</v>
      </c>
      <c r="D48" s="25">
        <f>[1]ORDEN!HA45</f>
        <v>133</v>
      </c>
      <c r="E48" s="50">
        <f t="shared" si="0"/>
        <v>51.127819548872175</v>
      </c>
    </row>
    <row r="49" spans="1:5" ht="15.75" x14ac:dyDescent="0.2">
      <c r="A49" s="1">
        <v>44</v>
      </c>
      <c r="B49" s="35" t="s">
        <v>5</v>
      </c>
      <c r="C49" s="25">
        <f>[1]ORDEN!GZ46</f>
        <v>20</v>
      </c>
      <c r="D49" s="25">
        <f>[1]ORDEN!HA46</f>
        <v>116</v>
      </c>
      <c r="E49" s="50">
        <f t="shared" si="0"/>
        <v>17.241379310344829</v>
      </c>
    </row>
    <row r="50" spans="1:5" ht="15.75" x14ac:dyDescent="0.2">
      <c r="A50" s="1">
        <v>45</v>
      </c>
      <c r="B50" s="35" t="s">
        <v>42</v>
      </c>
      <c r="C50" s="25">
        <f>[1]ORDEN!GZ47</f>
        <v>89</v>
      </c>
      <c r="D50" s="25">
        <f>[1]ORDEN!HA47</f>
        <v>168</v>
      </c>
      <c r="E50" s="50">
        <f t="shared" si="0"/>
        <v>52.976190476190474</v>
      </c>
    </row>
    <row r="51" spans="1:5" ht="15.75" x14ac:dyDescent="0.2">
      <c r="A51" s="1">
        <v>46</v>
      </c>
      <c r="B51" s="35" t="s">
        <v>16</v>
      </c>
      <c r="C51" s="25">
        <f>[1]ORDEN!GZ48</f>
        <v>74</v>
      </c>
      <c r="D51" s="25">
        <f>[1]ORDEN!HA48</f>
        <v>213</v>
      </c>
      <c r="E51" s="50">
        <f t="shared" si="0"/>
        <v>34.741784037558688</v>
      </c>
    </row>
    <row r="52" spans="1:5" ht="15.75" x14ac:dyDescent="0.2">
      <c r="A52" s="1">
        <v>47</v>
      </c>
      <c r="B52" s="35" t="s">
        <v>43</v>
      </c>
      <c r="C52" s="25">
        <f>[1]ORDEN!GZ49</f>
        <v>48</v>
      </c>
      <c r="D52" s="25">
        <f>[1]ORDEN!HA49</f>
        <v>105</v>
      </c>
      <c r="E52" s="50">
        <f t="shared" si="0"/>
        <v>45.714285714285715</v>
      </c>
    </row>
    <row r="53" spans="1:5" ht="18" customHeight="1" x14ac:dyDescent="0.2">
      <c r="A53" s="1">
        <v>48</v>
      </c>
      <c r="B53" s="2" t="s">
        <v>0</v>
      </c>
      <c r="C53" s="25">
        <f>[1]ORDEN!GZ50</f>
        <v>380</v>
      </c>
      <c r="D53" s="25">
        <f>[1]ORDEN!HA50</f>
        <v>380</v>
      </c>
      <c r="E53" s="50">
        <f t="shared" si="0"/>
        <v>100</v>
      </c>
    </row>
    <row r="54" spans="1:5" ht="15.75" x14ac:dyDescent="0.2">
      <c r="A54" s="1">
        <v>49</v>
      </c>
      <c r="B54" s="2" t="s">
        <v>44</v>
      </c>
      <c r="C54" s="25">
        <f>[1]ORDEN!GZ51</f>
        <v>5</v>
      </c>
      <c r="D54" s="25">
        <f>[1]ORDEN!HA51</f>
        <v>155</v>
      </c>
      <c r="E54" s="50">
        <f t="shared" si="0"/>
        <v>3.225806451612903</v>
      </c>
    </row>
    <row r="55" spans="1:5" ht="15.75" x14ac:dyDescent="0.2">
      <c r="A55" s="1">
        <v>50</v>
      </c>
      <c r="B55" s="35" t="s">
        <v>137</v>
      </c>
      <c r="C55" s="25">
        <f>[1]ORDEN!GZ52</f>
        <v>230</v>
      </c>
      <c r="D55" s="25">
        <f>[1]ORDEN!HA52</f>
        <v>250</v>
      </c>
      <c r="E55" s="50">
        <f t="shared" si="0"/>
        <v>92</v>
      </c>
    </row>
    <row r="56" spans="1:5" ht="15.75" x14ac:dyDescent="0.2">
      <c r="A56" s="1">
        <v>51</v>
      </c>
      <c r="B56" s="35" t="s">
        <v>138</v>
      </c>
      <c r="C56" s="25">
        <f>[1]ORDEN!GZ53</f>
        <v>96</v>
      </c>
      <c r="D56" s="25">
        <f>[1]ORDEN!HA53</f>
        <v>441</v>
      </c>
      <c r="E56" s="50">
        <f t="shared" si="0"/>
        <v>21.768707482993197</v>
      </c>
    </row>
    <row r="57" spans="1:5" ht="15.75" x14ac:dyDescent="0.2">
      <c r="A57" s="1">
        <v>52</v>
      </c>
      <c r="B57" s="35" t="s">
        <v>139</v>
      </c>
      <c r="C57" s="25">
        <f>[1]ORDEN!GZ54</f>
        <v>1</v>
      </c>
      <c r="D57" s="25">
        <f>[1]ORDEN!HA54</f>
        <v>1</v>
      </c>
      <c r="E57" s="50">
        <f t="shared" si="0"/>
        <v>100</v>
      </c>
    </row>
    <row r="58" spans="1:5" ht="15.75" x14ac:dyDescent="0.2">
      <c r="A58" s="1">
        <v>53</v>
      </c>
      <c r="B58" s="35" t="s">
        <v>140</v>
      </c>
      <c r="C58" s="25">
        <f>[1]ORDEN!GZ55</f>
        <v>26</v>
      </c>
      <c r="D58" s="25">
        <f>[1]ORDEN!HA55</f>
        <v>89</v>
      </c>
      <c r="E58" s="50">
        <f t="shared" si="0"/>
        <v>29.213483146067414</v>
      </c>
    </row>
    <row r="59" spans="1:5" ht="15.75" x14ac:dyDescent="0.2">
      <c r="A59" s="1">
        <v>54</v>
      </c>
      <c r="B59" s="35" t="s">
        <v>141</v>
      </c>
      <c r="C59" s="25">
        <f>[1]ORDEN!GZ56</f>
        <v>26</v>
      </c>
      <c r="D59" s="25">
        <f>[1]ORDEN!HA56</f>
        <v>36</v>
      </c>
      <c r="E59" s="50">
        <f t="shared" si="0"/>
        <v>72.222222222222214</v>
      </c>
    </row>
    <row r="60" spans="1:5" ht="15.75" x14ac:dyDescent="0.2">
      <c r="A60" s="1" t="s">
        <v>142</v>
      </c>
      <c r="B60" s="35" t="s">
        <v>143</v>
      </c>
      <c r="C60" s="25">
        <f>[1]ORDEN!GZ57</f>
        <v>26</v>
      </c>
      <c r="D60" s="25">
        <f>[1]ORDEN!HA57</f>
        <v>49</v>
      </c>
      <c r="E60" s="50">
        <f t="shared" si="0"/>
        <v>53.061224489795919</v>
      </c>
    </row>
    <row r="61" spans="1:5" ht="15.75" x14ac:dyDescent="0.2">
      <c r="A61" s="1" t="s">
        <v>144</v>
      </c>
      <c r="B61" s="35" t="s">
        <v>145</v>
      </c>
      <c r="C61" s="25">
        <f>[1]ORDEN!GZ58</f>
        <v>4</v>
      </c>
      <c r="D61" s="25">
        <f>[1]ORDEN!HA58</f>
        <v>8</v>
      </c>
      <c r="E61" s="50">
        <f t="shared" si="0"/>
        <v>50</v>
      </c>
    </row>
    <row r="62" spans="1:5" ht="15.75" x14ac:dyDescent="0.2">
      <c r="A62" s="1" t="s">
        <v>146</v>
      </c>
      <c r="B62" s="35" t="s">
        <v>147</v>
      </c>
      <c r="C62" s="25">
        <f>[1]ORDEN!GZ59</f>
        <v>24</v>
      </c>
      <c r="D62" s="25">
        <f>[1]ORDEN!HA59</f>
        <v>61</v>
      </c>
      <c r="E62" s="50">
        <f t="shared" si="0"/>
        <v>39.344262295081968</v>
      </c>
    </row>
    <row r="63" spans="1:5" ht="15.75" x14ac:dyDescent="0.2">
      <c r="A63" s="1" t="s">
        <v>148</v>
      </c>
      <c r="B63" s="35" t="s">
        <v>149</v>
      </c>
      <c r="C63" s="25">
        <f>[1]ORDEN!GZ60</f>
        <v>6</v>
      </c>
      <c r="D63" s="25">
        <f>[1]ORDEN!HA60</f>
        <v>230</v>
      </c>
      <c r="E63" s="50">
        <f t="shared" si="0"/>
        <v>2.6086956521739131</v>
      </c>
    </row>
    <row r="64" spans="1:5" ht="15.75" x14ac:dyDescent="0.2">
      <c r="A64" s="1" t="s">
        <v>150</v>
      </c>
      <c r="B64" s="35" t="s">
        <v>151</v>
      </c>
      <c r="C64" s="25">
        <f>[1]ORDEN!GZ61</f>
        <v>18</v>
      </c>
      <c r="D64" s="25">
        <f>[1]ORDEN!HA61</f>
        <v>27</v>
      </c>
      <c r="E64" s="50">
        <f t="shared" si="0"/>
        <v>66.666666666666657</v>
      </c>
    </row>
    <row r="65" spans="1:5" ht="15.75" x14ac:dyDescent="0.2">
      <c r="A65" s="1">
        <v>60</v>
      </c>
      <c r="B65" s="35" t="s">
        <v>152</v>
      </c>
      <c r="C65" s="25">
        <f>[1]ORDEN!GZ62</f>
        <v>13</v>
      </c>
      <c r="D65" s="25">
        <f>[1]ORDEN!HA62</f>
        <v>46</v>
      </c>
      <c r="E65" s="50">
        <f t="shared" si="0"/>
        <v>28.260869565217391</v>
      </c>
    </row>
    <row r="66" spans="1:5" ht="15.75" x14ac:dyDescent="0.2">
      <c r="A66" s="1">
        <v>61</v>
      </c>
      <c r="B66" s="35" t="s">
        <v>153</v>
      </c>
      <c r="C66" s="25">
        <f>[1]ORDEN!GZ63</f>
        <v>112</v>
      </c>
      <c r="D66" s="25">
        <f>[1]ORDEN!HA63</f>
        <v>121</v>
      </c>
      <c r="E66" s="50">
        <f t="shared" si="0"/>
        <v>92.561983471074385</v>
      </c>
    </row>
    <row r="67" spans="1:5" ht="15.75" x14ac:dyDescent="0.2">
      <c r="A67" s="1">
        <v>62</v>
      </c>
      <c r="B67" s="35" t="s">
        <v>154</v>
      </c>
      <c r="C67" s="25">
        <f>[1]ORDEN!GZ64</f>
        <v>6</v>
      </c>
      <c r="D67" s="25">
        <f>[1]ORDEN!HA64</f>
        <v>13</v>
      </c>
      <c r="E67" s="50">
        <f t="shared" si="0"/>
        <v>46.153846153846153</v>
      </c>
    </row>
    <row r="68" spans="1:5" ht="15.75" x14ac:dyDescent="0.2">
      <c r="A68" s="1">
        <v>63</v>
      </c>
      <c r="B68" s="35" t="s">
        <v>155</v>
      </c>
      <c r="C68" s="25">
        <f>[1]ORDEN!GZ65</f>
        <v>0</v>
      </c>
      <c r="D68" s="25">
        <f>[1]ORDEN!HA65</f>
        <v>0</v>
      </c>
      <c r="E68" s="50">
        <f t="shared" si="0"/>
        <v>0</v>
      </c>
    </row>
    <row r="69" spans="1:5" ht="15.75" x14ac:dyDescent="0.2">
      <c r="A69" s="1">
        <v>64</v>
      </c>
      <c r="B69" s="35" t="s">
        <v>156</v>
      </c>
      <c r="C69" s="25">
        <f>[1]ORDEN!GZ66</f>
        <v>0</v>
      </c>
      <c r="D69" s="25">
        <f>[1]ORDEN!HA66</f>
        <v>0</v>
      </c>
      <c r="E69" s="50">
        <f t="shared" si="0"/>
        <v>0</v>
      </c>
    </row>
    <row r="70" spans="1:5" ht="16.5" thickBot="1" x14ac:dyDescent="0.25">
      <c r="A70" s="1">
        <v>65</v>
      </c>
      <c r="B70" s="35" t="s">
        <v>157</v>
      </c>
      <c r="C70" s="146">
        <f>[1]ORDEN!GZ67</f>
        <v>4</v>
      </c>
      <c r="D70" s="146">
        <f>[1]ORDEN!HA67</f>
        <v>12</v>
      </c>
      <c r="E70" s="50">
        <f t="shared" si="0"/>
        <v>33.333333333333329</v>
      </c>
    </row>
    <row r="71" spans="1:5" ht="17.25" thickTop="1" thickBot="1" x14ac:dyDescent="0.25">
      <c r="A71" s="151" t="s">
        <v>6</v>
      </c>
      <c r="B71" s="164"/>
      <c r="C71" s="27">
        <f>SUM(C6:C70)</f>
        <v>5641</v>
      </c>
      <c r="D71" s="27">
        <f>SUM(D6:D70)</f>
        <v>15782</v>
      </c>
      <c r="E71" s="41">
        <f>+C71/D71*100</f>
        <v>35.743251805854769</v>
      </c>
    </row>
    <row r="72" spans="1:5" ht="16.5" thickTop="1" x14ac:dyDescent="0.2">
      <c r="A72" s="6" t="s">
        <v>171</v>
      </c>
      <c r="B72" s="8"/>
      <c r="C72" s="8"/>
      <c r="D72" s="8"/>
      <c r="E72" s="9"/>
    </row>
    <row r="73" spans="1:5" x14ac:dyDescent="0.2">
      <c r="A73" s="122"/>
    </row>
  </sheetData>
  <mergeCells count="5">
    <mergeCell ref="A1:E1"/>
    <mergeCell ref="A71:B71"/>
    <mergeCell ref="B4:B5"/>
    <mergeCell ref="A4:A5"/>
    <mergeCell ref="C4:E4"/>
  </mergeCells>
  <phoneticPr fontId="6" type="noConversion"/>
  <printOptions horizontalCentered="1"/>
  <pageMargins left="0.39370078740157483" right="0.39370078740157483" top="0.39370078740157483" bottom="0.19685039370078741" header="0" footer="0"/>
  <pageSetup paperSize="145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7</vt:i4>
      </vt:variant>
    </vt:vector>
  </HeadingPairs>
  <TitlesOfParts>
    <vt:vector size="19" baseType="lpstr">
      <vt:lpstr>C63-29.1-1</vt:lpstr>
      <vt:lpstr>26</vt:lpstr>
      <vt:lpstr>C68-31</vt:lpstr>
      <vt:lpstr>C69-32</vt:lpstr>
      <vt:lpstr>C64-29.2</vt:lpstr>
      <vt:lpstr>C71-33-2</vt:lpstr>
      <vt:lpstr>C70-33-1</vt:lpstr>
      <vt:lpstr>C73-34-2</vt:lpstr>
      <vt:lpstr>C72-34-1</vt:lpstr>
      <vt:lpstr>C74-35-2</vt:lpstr>
      <vt:lpstr>C75-35-1</vt:lpstr>
      <vt:lpstr>C76-36</vt:lpstr>
      <vt:lpstr>'26'!Área_de_impresión</vt:lpstr>
      <vt:lpstr>'C64-29.2'!Área_de_impresión</vt:lpstr>
      <vt:lpstr>'C69-32'!Área_de_impresión</vt:lpstr>
      <vt:lpstr>'C70-33-1'!Área_de_impresión</vt:lpstr>
      <vt:lpstr>'C73-34-2'!Área_de_impresión</vt:lpstr>
      <vt:lpstr>'C74-35-2'!Área_de_impresión</vt:lpstr>
      <vt:lpstr>'C75-35-1'!Área_de_impresión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carlos.mejia</cp:lastModifiedBy>
  <cp:lastPrinted>2012-08-08T18:54:01Z</cp:lastPrinted>
  <dcterms:created xsi:type="dcterms:W3CDTF">2003-06-06T19:28:01Z</dcterms:created>
  <dcterms:modified xsi:type="dcterms:W3CDTF">2012-08-10T17:48:29Z</dcterms:modified>
</cp:coreProperties>
</file>